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2.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firstSheet="7" activeTab="11"/>
  </bookViews>
  <sheets>
    <sheet name="Cover" sheetId="1" r:id="rId1"/>
    <sheet name="Disclaimer" sheetId="2" r:id="rId2"/>
    <sheet name="Basic Information" sheetId="3" r:id="rId3"/>
    <sheet name="Summary" sheetId="4" r:id="rId4"/>
    <sheet name="tmp_v" sheetId="5" state="hidden" r:id="rId5"/>
    <sheet name="CloudCampus@AC-Campus V300R019" sheetId="6" r:id="rId6"/>
    <sheet name="CloudCampus@AC-Campus HW V300R0" sheetId="7" r:id="rId7"/>
    <sheet name="CloudEngine S5731-H24T4XC" sheetId="8" r:id="rId8"/>
    <sheet name="CloudEngine S5731-H24P4XC" sheetId="9" r:id="rId9"/>
    <sheet name="AirEngine 5760-51" sheetId="10" r:id="rId10"/>
    <sheet name="AR6120" sheetId="11" r:id="rId11"/>
    <sheet name="Technical Support Service" sheetId="12" r:id="rId12"/>
  </sheets>
  <definedNames>
    <definedName name="AGENTID" localSheetId="0">Cover!$A$5</definedName>
    <definedName name="bAuthPriceName" localSheetId="2">'Basic Information'!$D$18</definedName>
    <definedName name="bContractNo" localSheetId="2">'Basic Information'!$D$14</definedName>
    <definedName name="bCountry" localSheetId="2">'Basic Information'!$D$16</definedName>
    <definedName name="bCountryName" localSheetId="2">'Basic Information'!$C$16</definedName>
    <definedName name="BOQ_FLAG" localSheetId="0">Cover!$A$1</definedName>
    <definedName name="bPartnerName" localSheetId="2">'Basic Information'!$D$17</definedName>
    <definedName name="bPoNo" localSheetId="2">'Basic Information'!$D$15</definedName>
    <definedName name="bPriceBookName" localSheetId="2">'Basic Information'!$D$10</definedName>
    <definedName name="bPriceId" localSheetId="2">'Basic Information'!$D$11</definedName>
    <definedName name="bProposalNo" localSheetId="2">'Basic Information'!$D$13</definedName>
    <definedName name="bUserId" localSheetId="2">'Basic Information'!$D$12</definedName>
    <definedName name="CFGAREA" localSheetId="9">'AirEngine 5760-51'!$C$9:$J$15</definedName>
    <definedName name="CFGAREA" localSheetId="10">'AR6120'!$C$9:$J$13</definedName>
    <definedName name="CFGAREA" localSheetId="6">'CloudCampus@AC-Campus HW V300R0'!$C$9:$H$13</definedName>
    <definedName name="CFGAREA" localSheetId="5">'CloudCampus@AC-Campus V300R019'!$C$9:$I$26</definedName>
    <definedName name="CFGAREA" localSheetId="8">'CloudEngine S5731-H24P4XC'!$C$9:$J$18</definedName>
    <definedName name="CFGAREA" localSheetId="7">'CloudEngine S5731-H24T4XC'!$C$9:$K$18</definedName>
    <definedName name="CFGAREA" localSheetId="3">Summary!$C$9:$F$23</definedName>
    <definedName name="CFGAREA" localSheetId="11">'Technical Support Service'!$C$9:$H$12</definedName>
    <definedName name="ColumnHeader" localSheetId="9">"locationid,productcfgid"</definedName>
    <definedName name="ColumnHeader" localSheetId="10">"locationid,productcfgid"</definedName>
    <definedName name="ColumnHeader" localSheetId="6">"locationid,productcfgid"</definedName>
    <definedName name="ColumnHeader" localSheetId="5">"locationid,productcfgid"</definedName>
    <definedName name="ColumnHeader" localSheetId="8">"locationid,productcfgid"</definedName>
    <definedName name="ColumnHeader" localSheetId="7">"locationid,productcfgid"</definedName>
    <definedName name="ColumnHeader" localSheetId="11">""</definedName>
    <definedName name="COMPANYNAME" localSheetId="0">Cover!$C$14</definedName>
    <definedName name="CREATE_DATE" localSheetId="0">Cover!$C$15</definedName>
    <definedName name="HasColumnHeader" localSheetId="9">"1"</definedName>
    <definedName name="HasColumnHeader" localSheetId="10">"1"</definedName>
    <definedName name="HasColumnHeader" localSheetId="6">"1"</definedName>
    <definedName name="HasColumnHeader" localSheetId="5">"1"</definedName>
    <definedName name="HasColumnHeader" localSheetId="8">"1"</definedName>
    <definedName name="HasColumnHeader" localSheetId="7">"1"</definedName>
    <definedName name="HasColumnHeader" localSheetId="11">"0"</definedName>
    <definedName name="L3PRODUCTCODE" localSheetId="9">"EW058094"</definedName>
    <definedName name="L3PRODUCTCODE" localSheetId="10">"EW049913"</definedName>
    <definedName name="L3PRODUCTCODE" localSheetId="6">"EW054345"</definedName>
    <definedName name="L3PRODUCTCODE" localSheetId="5">"EW056682"</definedName>
    <definedName name="L3PRODUCTCODE" localSheetId="8">"EW054360"</definedName>
    <definedName name="L3PRODUCTCODE" localSheetId="7">"EW054358"</definedName>
    <definedName name="L3PRODUCTCODE" localSheetId="11">""</definedName>
    <definedName name="PRICEID" localSheetId="0">Cover!$A$3</definedName>
    <definedName name="_xlnm.Print_Area" localSheetId="9">'AirEngine 5760-51'!$C$2:$J$15</definedName>
    <definedName name="_xlnm.Print_Area" localSheetId="10">'AR6120'!$C$2:$J$13</definedName>
    <definedName name="_xlnm.Print_Area" localSheetId="6">'CloudCampus@AC-Campus HW V300R0'!$C$2:$H$13</definedName>
    <definedName name="_xlnm.Print_Area" localSheetId="5">'CloudCampus@AC-Campus V300R019'!$C$2:$I$26</definedName>
    <definedName name="_xlnm.Print_Area" localSheetId="8">'CloudEngine S5731-H24P4XC'!$C$2:$J$18</definedName>
    <definedName name="_xlnm.Print_Area" localSheetId="7">'CloudEngine S5731-H24T4XC'!$C$2:$K$18</definedName>
    <definedName name="_xlnm.Print_Area" localSheetId="0">Cover!$B$2:$E$15</definedName>
    <definedName name="_xlnm.Print_Area" localSheetId="1">Disclaimer!$C$1:$C$19</definedName>
    <definedName name="_xlnm.Print_Area" localSheetId="3">Summary!$C$2:$F$23</definedName>
    <definedName name="_xlnm.Print_Area" localSheetId="11">'Technical Support Service'!$C$2:$H$12</definedName>
    <definedName name="_xlnm.Print_Titles" localSheetId="9">'AirEngine 5760-51'!$B:$G,'AirEngine 5760-51'!$2:$9</definedName>
    <definedName name="_xlnm.Print_Titles" localSheetId="10">'AR6120'!$B:$G,'AR6120'!$2:$9</definedName>
    <definedName name="_xlnm.Print_Titles" localSheetId="6">'CloudCampus@AC-Campus HW V300R0'!$B:$F,'CloudCampus@AC-Campus HW V300R0'!$2:$9</definedName>
    <definedName name="_xlnm.Print_Titles" localSheetId="5">'CloudCampus@AC-Campus V300R019'!$B:$G,'CloudCampus@AC-Campus V300R019'!$2:$9</definedName>
    <definedName name="_xlnm.Print_Titles" localSheetId="8">'CloudEngine S5731-H24P4XC'!$B:$G,'CloudEngine S5731-H24P4XC'!$2:$9</definedName>
    <definedName name="_xlnm.Print_Titles" localSheetId="7">'CloudEngine S5731-H24T4XC'!$B:$G,'CloudEngine S5731-H24T4XC'!$2:$9</definedName>
    <definedName name="_xlnm.Print_Titles" localSheetId="3">Summary!$B:$F,Summary!$2:$9</definedName>
    <definedName name="_xlnm.Print_Titles" localSheetId="11">'Technical Support Service'!$B:$F,'Technical Support Service'!$2:$9</definedName>
    <definedName name="PROJECTCODE" localSheetId="0">Cover!$J$2</definedName>
    <definedName name="PROJECTNAME" localSheetId="0">Cover!$C$6</definedName>
    <definedName name="QF_SYS_CURRENCY1" localSheetId="9">"CNY"</definedName>
    <definedName name="QF_SYS_CURRENCY1" localSheetId="10">"CNY"</definedName>
    <definedName name="QF_SYS_CURRENCY1" localSheetId="6">"CNY"</definedName>
    <definedName name="QF_SYS_CURRENCY1" localSheetId="5">"CNY"</definedName>
    <definedName name="QF_SYS_CURRENCY1" localSheetId="8">"CNY"</definedName>
    <definedName name="QF_SYS_CURRENCY1" localSheetId="7">"CNY"</definedName>
    <definedName name="QF_SYS_CURRENCY1" localSheetId="3">"CNY"</definedName>
    <definedName name="QF_SYS_CURRENCY1" localSheetId="11">"CNY"</definedName>
    <definedName name="QF_SYS_DESTINATION1" localSheetId="9">"null"</definedName>
    <definedName name="QF_SYS_DESTINATION1" localSheetId="10">"null"</definedName>
    <definedName name="QF_SYS_DESTINATION1" localSheetId="6">"null"</definedName>
    <definedName name="QF_SYS_DESTINATION1" localSheetId="5">"null"</definedName>
    <definedName name="QF_SYS_DESTINATION1" localSheetId="8">"null"</definedName>
    <definedName name="QF_SYS_DESTINATION1" localSheetId="7">"null"</definedName>
    <definedName name="QF_SYS_DESTINATION1" localSheetId="3">"null"</definedName>
    <definedName name="QF_SYS_DESTINATION1" localSheetId="11">"null"</definedName>
    <definedName name="QF_SYS_EXCHANGE1" localSheetId="9">"1.000000"</definedName>
    <definedName name="QF_SYS_EXCHANGE1" localSheetId="10">"1.000000"</definedName>
    <definedName name="QF_SYS_EXCHANGE1" localSheetId="6">"1.000000"</definedName>
    <definedName name="QF_SYS_EXCHANGE1" localSheetId="5">"1.000000"</definedName>
    <definedName name="QF_SYS_EXCHANGE1" localSheetId="8">"1.000000"</definedName>
    <definedName name="QF_SYS_EXCHANGE1" localSheetId="7">"1.000000"</definedName>
    <definedName name="QF_SYS_EXCHANGE1" localSheetId="3">"1.000000"</definedName>
    <definedName name="QF_SYS_EXCHANGE1" localSheetId="11">"1.000000"</definedName>
    <definedName name="QF_SYS_LISTPRICECURRENCY" localSheetId="9">"CNY"</definedName>
    <definedName name="QF_SYS_LISTPRICECURRENCY" localSheetId="10">"CNY"</definedName>
    <definedName name="QF_SYS_LISTPRICECURRENCY" localSheetId="6">"CNY"</definedName>
    <definedName name="QF_SYS_LISTPRICECURRENCY" localSheetId="5">"CNY"</definedName>
    <definedName name="QF_SYS_LISTPRICECURRENCY" localSheetId="8">"CNY"</definedName>
    <definedName name="QF_SYS_LISTPRICECURRENCY" localSheetId="7">"CNY"</definedName>
    <definedName name="QF_SYS_LISTPRICECURRENCY" localSheetId="3">"CNY"</definedName>
    <definedName name="QF_SYS_LISTPRICECURRENCY" localSheetId="11">"CNY"</definedName>
    <definedName name="QF_SYS_TRADETERMDESC1" localSheetId="9">"null"</definedName>
    <definedName name="QF_SYS_TRADETERMDESC1" localSheetId="10">"null"</definedName>
    <definedName name="QF_SYS_TRADETERMDESC1" localSheetId="6">"null"</definedName>
    <definedName name="QF_SYS_TRADETERMDESC1" localSheetId="5">"null"</definedName>
    <definedName name="QF_SYS_TRADETERMDESC1" localSheetId="8">"null"</definedName>
    <definedName name="QF_SYS_TRADETERMDESC1" localSheetId="7">"null"</definedName>
    <definedName name="QF_SYS_TRADETERMDESC1" localSheetId="3">"null"</definedName>
    <definedName name="QF_SYS_TRADETERMDESC1" localSheetId="11">"null"</definedName>
    <definedName name="QF_SYS_US_DISCLAIMER" localSheetId="1">"Please refer to the http://e.huawei.com/us website for the detailed product warranty and product descriptions (such as hardware, software and services, etc.)."</definedName>
    <definedName name="QF_SYS_VALIDDATE_SERVERPRODUCT" localSheetId="1">""</definedName>
    <definedName name="QF_SYS_VALIDITY_DATE" localSheetId="1">"2021-03-14"</definedName>
    <definedName name="QUOTATIONBY" localSheetId="0">Cover!$B$7</definedName>
    <definedName name="QUOTATIONNO" localSheetId="0">Cover!$J$3</definedName>
    <definedName name="QuoteType" localSheetId="9">"Explicit"</definedName>
    <definedName name="QuoteType" localSheetId="10">"Explicit"</definedName>
    <definedName name="QuoteType" localSheetId="6">"Explicit"</definedName>
    <definedName name="QuoteType" localSheetId="5">"Explicit"</definedName>
    <definedName name="QuoteType" localSheetId="8">"Explicit"</definedName>
    <definedName name="QuoteType" localSheetId="7">"Explicit"</definedName>
    <definedName name="QuoteType" localSheetId="3">"Explicit"</definedName>
    <definedName name="QuoteType" localSheetId="11">"Explicit"</definedName>
    <definedName name="SheetByID" localSheetId="9">"26260344,null"</definedName>
    <definedName name="SheetByID" localSheetId="10">"26377989,null"</definedName>
    <definedName name="SheetByID" localSheetId="2">"None"</definedName>
    <definedName name="SheetByID" localSheetId="6">"25805245,null"</definedName>
    <definedName name="SheetByID" localSheetId="5">"25867212,null"</definedName>
    <definedName name="SheetByID" localSheetId="8">"26378065,null"</definedName>
    <definedName name="SheetByID" localSheetId="7">"26378057,null"</definedName>
    <definedName name="SheetByID" localSheetId="0">"None"</definedName>
    <definedName name="SheetByID" localSheetId="1">"None"</definedName>
    <definedName name="SheetByID" localSheetId="3">"None"</definedName>
    <definedName name="SheetByID" localSheetId="11">"None"</definedName>
    <definedName name="SheetByName" localSheetId="9">"productid,subNetName"</definedName>
    <definedName name="SheetByName" localSheetId="10">"productid,subNetName"</definedName>
    <definedName name="SheetByName" localSheetId="2">"None"</definedName>
    <definedName name="SheetByName" localSheetId="6">"productid,subNetName"</definedName>
    <definedName name="SheetByName" localSheetId="5">"productid,subNetName"</definedName>
    <definedName name="SheetByName" localSheetId="8">"productid,subNetName"</definedName>
    <definedName name="SheetByName" localSheetId="7">"productid,subNetName"</definedName>
    <definedName name="SheetByName" localSheetId="0">"None"</definedName>
    <definedName name="SheetByName" localSheetId="1">"None"</definedName>
    <definedName name="SheetByName" localSheetId="3">"None"</definedName>
    <definedName name="SheetByName" localSheetId="11">"None"</definedName>
    <definedName name="SheetName" localSheetId="9">"AirEngine 5760-51"</definedName>
    <definedName name="SheetName" localSheetId="10">"AR6120"</definedName>
    <definedName name="SheetName" localSheetId="2">"Basic Information"</definedName>
    <definedName name="SheetName" localSheetId="6">"CloudCampus@AC-Campus HW V300R019"</definedName>
    <definedName name="SheetName" localSheetId="5">"CloudCampus@AC-Campus V300R019"</definedName>
    <definedName name="SheetName" localSheetId="8">"CloudEngine S5731-H24P4XC"</definedName>
    <definedName name="SheetName" localSheetId="7">"CloudEngine S5731-H24T4XC"</definedName>
    <definedName name="SheetName" localSheetId="0">"Cover"</definedName>
    <definedName name="SheetName" localSheetId="1">"Disclaimer"</definedName>
    <definedName name="SheetName" localSheetId="3">"Summary"</definedName>
    <definedName name="SheetName" localSheetId="11">"Technical Support Service"</definedName>
    <definedName name="SheetType" localSheetId="9">"0"</definedName>
    <definedName name="SheetType" localSheetId="10">"0"</definedName>
    <definedName name="SheetType" localSheetId="2">"100001"</definedName>
    <definedName name="SheetType" localSheetId="6">"0"</definedName>
    <definedName name="SheetType" localSheetId="5">"0"</definedName>
    <definedName name="SheetType" localSheetId="8">"0"</definedName>
    <definedName name="SheetType" localSheetId="7">"0"</definedName>
    <definedName name="SheetType" localSheetId="0">"100001"</definedName>
    <definedName name="SheetType" localSheetId="1">"100002"</definedName>
    <definedName name="SheetType" localSheetId="3">"100003"</definedName>
    <definedName name="SheetType" localSheetId="11">"0"</definedName>
    <definedName name="USERID" localSheetId="0">Cover!$A$4</definedName>
    <definedName name="VALID_AREA" localSheetId="2">'Basic Information'!$A$1:$E$23</definedName>
    <definedName name="VALID_AREA" localSheetId="0">Cover!$A$1:$F$16</definedName>
    <definedName name="VALID_AREA" localSheetId="1">Disclaimer!$A$1:$C$20</definedName>
  </definedNames>
  <calcPr calcId="152511"/>
</workbook>
</file>

<file path=xl/calcChain.xml><?xml version="1.0" encoding="utf-8"?>
<calcChain xmlns="http://schemas.openxmlformats.org/spreadsheetml/2006/main">
  <c r="H15" i="10" l="1"/>
  <c r="H13" i="10"/>
  <c r="H12" i="12" l="1"/>
  <c r="H13" i="11"/>
  <c r="H18" i="9"/>
  <c r="H16" i="9"/>
  <c r="H14" i="9"/>
  <c r="H18" i="8"/>
  <c r="H16" i="8"/>
  <c r="H14" i="8"/>
  <c r="G13" i="7"/>
  <c r="H26" i="6"/>
  <c r="H25" i="6"/>
  <c r="H24" i="6"/>
  <c r="H23" i="6"/>
  <c r="H22" i="6"/>
  <c r="H21" i="6"/>
  <c r="H20" i="6"/>
  <c r="H19" i="6"/>
  <c r="H18" i="6"/>
  <c r="H17" i="6"/>
  <c r="H15" i="6"/>
  <c r="H14" i="6"/>
  <c r="C8" i="2"/>
  <c r="B10" i="1"/>
  <c r="B8" i="1"/>
  <c r="B5" i="1"/>
</calcChain>
</file>

<file path=xl/sharedStrings.xml><?xml version="1.0" encoding="utf-8"?>
<sst xmlns="http://schemas.openxmlformats.org/spreadsheetml/2006/main" count="394" uniqueCount="255">
  <si>
    <t>No.</t>
  </si>
  <si>
    <t>Config Name</t>
  </si>
  <si>
    <t>Qty.</t>
  </si>
  <si>
    <t>Service Date</t>
  </si>
  <si>
    <t>站点1</t>
  </si>
  <si>
    <t>CloudCampus@AC-Campus(Include  华为 Agile Controller软件V3.0)</t>
  </si>
  <si>
    <t>CloudCampus@AC-Campus HW</t>
  </si>
  <si>
    <t>CloudEngine S5731-H24T4XC_2(Include  华为盒式交换机软件V1.0)</t>
  </si>
  <si>
    <t>CloudEngine S5731-H24T4XC_1(Include  华为盒式交换机软件V1.0)</t>
  </si>
  <si>
    <t>CloudEngine S5731-H24P4XC_1(Include  华为盒式交换机软件V1.0)</t>
  </si>
  <si>
    <t>CloudEngine S5731-H24P4XC(Include  华为盒式交换机软件V1.0)</t>
  </si>
  <si>
    <t>CloudEngine S5731-H24T4XC(Include  华为盒式交换机软件V1.0)</t>
  </si>
  <si>
    <t>AirEngine 5760-51_1(Include  华为WLAN AP无线接入点软件V1.0)</t>
  </si>
  <si>
    <t>AirEngine 5760-51(Include  华为WLAN AP无线接入点软件V1.0)</t>
  </si>
  <si>
    <t>AR6120_1(Include  华为企业网关软件V2.0)</t>
  </si>
  <si>
    <t>AR6120(Include  华为企业网关软件V2.0)</t>
  </si>
  <si>
    <t>EQUIPMENT TOTAL PRICE</t>
  </si>
  <si>
    <t>CloudCampus@AC-Campus HW-Technical Support Service</t>
  </si>
  <si>
    <t>TECHNICAL SUPPORT SERVICE TOTAL PRICE</t>
  </si>
  <si>
    <t>TOTAL PRICE</t>
  </si>
  <si>
    <t>Part Number</t>
  </si>
  <si>
    <t>Model</t>
  </si>
  <si>
    <t>Description</t>
  </si>
  <si>
    <t>FreeTaxSoftWareDesc</t>
  </si>
  <si>
    <t>Agile Controller-Campus</t>
  </si>
  <si>
    <t>Cloud Management Software Feature(License)</t>
  </si>
  <si>
    <t>Cloud Management Platform Basic Software</t>
  </si>
  <si>
    <t>88034QFB</t>
  </si>
  <si>
    <t>88067663</t>
  </si>
  <si>
    <t>Device Subscription License</t>
  </si>
  <si>
    <t>88035BBA</t>
  </si>
  <si>
    <t>88060AEY</t>
  </si>
  <si>
    <t>88034QEU</t>
  </si>
  <si>
    <t>88067645</t>
  </si>
  <si>
    <t>88035PJS</t>
  </si>
  <si>
    <t>88060MMA</t>
  </si>
  <si>
    <t>88035PJT</t>
  </si>
  <si>
    <t>88060MMD</t>
  </si>
  <si>
    <t>88034QEW</t>
  </si>
  <si>
    <t>88067651</t>
  </si>
  <si>
    <t>CNSNS-LIC-Platform</t>
  </si>
  <si>
    <t>CNSNS-Platform-1Y</t>
  </si>
  <si>
    <t>CNSNS-LIC-S5700-H</t>
  </si>
  <si>
    <t>CNSNS-S5700-H-1Y</t>
  </si>
  <si>
    <t>CNSNS-LIC-IndoorAP</t>
  </si>
  <si>
    <t>CNSNS-IndoorAP-1Y</t>
  </si>
  <si>
    <t>CNSNS-LIC-AR600</t>
  </si>
  <si>
    <t>CNSNS-AR600-1Y</t>
  </si>
  <si>
    <t>CNSNS-LIC-AR6100</t>
  </si>
  <si>
    <t>CNSNS-AR6100-1Y</t>
  </si>
  <si>
    <t>CNSNS-LIC-USG6300</t>
  </si>
  <si>
    <t>CNSNS-USG6300-1Y</t>
  </si>
  <si>
    <t>Management Platform Software</t>
  </si>
  <si>
    <t>Management Platform Software,Subscription And Support,1 Year(Annual fee validity period : 1 year from " PO signed plus 90 days ")</t>
  </si>
  <si>
    <t>Management License,S5700-H Series,Per Device</t>
  </si>
  <si>
    <t>Management License,S5700-H Series,Subscription And Support,Per Device,1 Year(Annual fee validity period : 1 year from " PO signed plus 90 days ")</t>
  </si>
  <si>
    <t>Management License,Indoor AP,Per Device</t>
  </si>
  <si>
    <t>Management License,Indoor AP,Subscription And Support,Per Device,1 Year(Annual fee validity period : 1 year from " PO signed plus 90 days ")</t>
  </si>
  <si>
    <t>Cloud Management License,AR600 Series,Per Device</t>
  </si>
  <si>
    <t>Cloud Management License,AR600 Series,Subscription And Support,Per Device,1 Year(Annual fee validity period : 1 year from " PO signed plus 90 days ")</t>
  </si>
  <si>
    <t>Cloud Management License,AR6100 Series,Per Device</t>
  </si>
  <si>
    <t>Cloud Management License,AR6100 Series,Subscription And Support,Per Device,1 Year(Annual fee validity period : 1 year from " PO signed plus 90 days ")</t>
  </si>
  <si>
    <t>Management License,USG6300 Series,Per Device</t>
  </si>
  <si>
    <t>Management License,USG6300 Series,Subscription And Support,Per Device,1 Year(Annual fee validity period : 1 year from " PO signed plus 90 days ")</t>
  </si>
  <si>
    <t>华为 Agile Controller软件V3.0</t>
  </si>
  <si>
    <t>CloudCampus@AC-Campus V300R019(CloudCampus@AC-Campus)</t>
  </si>
  <si>
    <t>Agile Controller Server</t>
  </si>
  <si>
    <t>02313CLX</t>
  </si>
  <si>
    <t>H22X-05-NCEE-128G</t>
  </si>
  <si>
    <t>2288X V5 128G Configuration(2*Xeon Gold 5218-16Core/2.3GHz CPU,4*32G Memory,4*1200GB SAS HDD,9460-8i(2G cache)+SuperCap,2*4 GE+2*2 10GE SFP+,2*900W AC)</t>
  </si>
  <si>
    <t>CloudCampus@AC-Campus HW V300R019(CloudCampus@AC-Campus HW)</t>
  </si>
  <si>
    <t>S5700 Series Ethernet Switches</t>
  </si>
  <si>
    <t>Mainframe</t>
  </si>
  <si>
    <t>S5731 H Series Mainframe</t>
  </si>
  <si>
    <t>02352QPP</t>
  </si>
  <si>
    <t>License</t>
  </si>
  <si>
    <t>88035WTD</t>
  </si>
  <si>
    <t>Power</t>
  </si>
  <si>
    <t>02312FFU</t>
  </si>
  <si>
    <t>S5731-H24T4XC</t>
  </si>
  <si>
    <t>N1-S57H-M-Lic</t>
  </si>
  <si>
    <t>PAC600S12-CB</t>
  </si>
  <si>
    <t>S5731-H24T4XC (24*10/100/1000BASE-T ports, 4*10GE SFP+ ports, 1*expansion slot, without power module)</t>
  </si>
  <si>
    <t>S57XX-H Series Basic SW,Per Device</t>
  </si>
  <si>
    <t>600W AC Power Module(Back to Front, Power panel side exhaust)</t>
  </si>
  <si>
    <t>华为盒式交换机软件V1.0</t>
  </si>
  <si>
    <t>CloudEngine S5731-H24T4XC(CloudEngine S5731-H24T4XC_2)</t>
  </si>
  <si>
    <t>CloudEngine S5731-H24T4XC(CloudEngine S5731-H24T4XC_1)</t>
  </si>
  <si>
    <t>CloudEngine S5731-H24T4XC(CloudEngine S5731-H24T4XC)</t>
  </si>
  <si>
    <t>02352QPV</t>
  </si>
  <si>
    <t>02312KND</t>
  </si>
  <si>
    <t>S5731-H24P4XC</t>
  </si>
  <si>
    <t>PAC1000S56-CB</t>
  </si>
  <si>
    <t>S5731-H24P4XC (24*10/100/1000BASE-T ports, 4*10GE SFP+ ports, 1*expansion slot, PoE+, without power module)</t>
  </si>
  <si>
    <t>1000W AC&amp;240V DC Power Module</t>
  </si>
  <si>
    <t>CloudEngine S5731-H24P4XC(CloudEngine S5731-H24P4XC_1)</t>
  </si>
  <si>
    <t>CloudEngine S5731-H24P4XC(CloudEngine S5731-H24P4XC)</t>
  </si>
  <si>
    <t>WLAN AP</t>
  </si>
  <si>
    <t>WLAN AP Hardware</t>
  </si>
  <si>
    <t>02353GES</t>
  </si>
  <si>
    <t>AirEngine5760-51</t>
  </si>
  <si>
    <t>AirEngine5760-51(11ax indoor,2+4 dual bands,smart antenna,USB,IoT Slot,BLE,Optional RTU upgrade to 4+4/2+2+4/2+4+Scan)</t>
  </si>
  <si>
    <t>华为WLAN AP无线接入点软件V1.0</t>
  </si>
  <si>
    <t>AirEngine 5760-51(AirEngine 5760-51_1)</t>
  </si>
  <si>
    <t>AirEngine 5760-51(AirEngine 5760-51)</t>
  </si>
  <si>
    <t>AR6100 Series Enterprise Routers</t>
  </si>
  <si>
    <t>AR6100 Mainframe and Module</t>
  </si>
  <si>
    <t>02352CQW</t>
  </si>
  <si>
    <t>AR6120</t>
  </si>
  <si>
    <t>AR6120,1*GE WAN,1*GE combo WAN,1*10GE SFP+,8*GE LAN,2*USB,2*SIC</t>
  </si>
  <si>
    <t>华为企业网关软件V2.0</t>
  </si>
  <si>
    <t>AR6120(AR6120_1)</t>
  </si>
  <si>
    <t>AR6120(AR6120)</t>
  </si>
  <si>
    <t>Unit Qty.</t>
  </si>
  <si>
    <t/>
  </si>
  <si>
    <t>CloudCampus@AC-Campus HW V300R019_站点1</t>
  </si>
  <si>
    <t>88134UEY-21X</t>
  </si>
  <si>
    <t>02313CLX_88134UEY-21X_12</t>
  </si>
  <si>
    <t>2288X V5 128G Configuration(2*Xeon Gold 5218-16Core/2.3GHz CPU,4*32G Memory,4*1200GB SAS HDD,9460-8i(2G cache)+SuperCap,2*4 GE+2*2 10GE SFP+,2*900W AC)_Hi-Care Standard 2288X V5_12Month(s)</t>
  </si>
  <si>
    <t>0000Hzwx570554202012140002</t>
  </si>
  <si>
    <t>大企业业务部</t>
  </si>
  <si>
    <t>HCIP-Datacom-Campus实验室设备清单</t>
  </si>
  <si>
    <t>Huawei Technologies Co., Ltd.</t>
  </si>
  <si>
    <t>2020-12-14</t>
  </si>
  <si>
    <t>content</t>
  </si>
  <si>
    <t>QUOTATION DISCLAIMER</t>
  </si>
  <si>
    <t>validdate</t>
  </si>
  <si>
    <t>Please refer to the L3 table for the detail version information.</t>
  </si>
  <si>
    <t>Huawei shall be entitled to select another supplier if the nominated supplier is no longer qualified or in default of its performance.</t>
  </si>
  <si>
    <t>Extra charge shall be paid for exceeded length of cables based on actual site information.</t>
  </si>
  <si>
    <t>Important:The total price of Trunk Cable,Optical Fiber,Ethernet Cable,Jumper Cable,Power Cable,Installation Materials,Auxiliary,Feeders are firmed and shall remain unchanged regardless quantities and required items used on actual.</t>
  </si>
  <si>
    <t>Statement on Embedded Software License ：Huawei application package might include Embedded Software License (abbreviated as “ESL”, means a third-party software that must be bundled or integrated with application software or equipment of Huawei, of which limited license is granted by owner to users for designated purpose other than anyone else. Maintenance and Upgrade can not be executed independently or separately). ESL can only be used through Huawei's application package and (1) shall not be installed, configured, upgraded, or modified directly; (2) nor be accessed directly, but solely through Huawei’s application package. Huawei may only access the ESL directly for purposes of providing technical assistance.</t>
  </si>
  <si>
    <t>Project Basic Information</t>
  </si>
  <si>
    <t>Parameter Name</t>
  </si>
  <si>
    <t>Parameter Value</t>
  </si>
  <si>
    <t>Quotation Name</t>
  </si>
  <si>
    <t>Quotation No.</t>
  </si>
  <si>
    <t>Customer Name</t>
  </si>
  <si>
    <t>Proposal No.</t>
  </si>
  <si>
    <t>Contract No.</t>
  </si>
  <si>
    <t>PO No.</t>
  </si>
  <si>
    <t>Government &amp; Enterprise Business Dept/Account Dept</t>
  </si>
  <si>
    <t>Partner Name</t>
  </si>
  <si>
    <t>Authorized Price</t>
  </si>
  <si>
    <t>COL_SORTNO.0</t>
  </si>
  <si>
    <t>COL_DESCRIPTION.0</t>
  </si>
  <si>
    <t>COL_ADD.0</t>
  </si>
  <si>
    <t>COL_SERVICEDATE.0</t>
  </si>
  <si>
    <t>totalprice.0,equiptotalprice.0,isServicePart.0,locationid.1227478101,</t>
  </si>
  <si>
    <t>1</t>
  </si>
  <si>
    <t>totalprice.0,equiptotalprice.0,isServicePart.0,locationid.1227478101,productcfgid.195165342,productid.25867212,subnetid.null,cfgmodeltypeid.1,producttypeid.0,isquoteleaf.1</t>
  </si>
  <si>
    <t>totalprice.0,equiptotalprice.0,isServicePart.0,locationid.1227478101,productcfgid.195165337,productid.25805245,subnetid.null,cfgmodeltypeid.1,producttypeid.0,isquoteleaf.1</t>
  </si>
  <si>
    <t>totalprice.0,equiptotalprice.0,isServicePart.0,locationid.1227478101,productcfgid.195165316,productid.26378057,subnetid.null,cfgmodeltypeid.1,producttypeid.0,isquoteleaf.1</t>
  </si>
  <si>
    <t>totalprice.0,equiptotalprice.0,isServicePart.0,locationid.1227478101,productcfgid.195165315,productid.26378057,subnetid.null,cfgmodeltypeid.1,producttypeid.0,isquoteleaf.1</t>
  </si>
  <si>
    <t>totalprice.0,equiptotalprice.0,isServicePart.0,locationid.1227478101,productcfgid.195165314,productid.26378065,subnetid.null,cfgmodeltypeid.1,producttypeid.0,isquoteleaf.1</t>
  </si>
  <si>
    <t>totalprice.0,equiptotalprice.0,isServicePart.0,locationid.1227478101,productcfgid.195165303,productid.26378065,subnetid.null,cfgmodeltypeid.1,producttypeid.0,isquoteleaf.1</t>
  </si>
  <si>
    <t>totalprice.0,equiptotalprice.0,isServicePart.0,locationid.1227478101,productcfgid.195165302,productid.26378057,subnetid.null,cfgmodeltypeid.1,producttypeid.0,isquoteleaf.1</t>
  </si>
  <si>
    <t>totalprice.0,equiptotalprice.0,isServicePart.0,locationid.1227478101,productcfgid.195165301,productid.26260344,subnetid.null,cfgmodeltypeid.1,producttypeid.0,isquoteleaf.1</t>
  </si>
  <si>
    <t>totalprice.0,equiptotalprice.0,isServicePart.0,locationid.1227478101,productcfgid.195165300,productid.26260344,subnetid.null,cfgmodeltypeid.1,producttypeid.0,isquoteleaf.1</t>
  </si>
  <si>
    <t>totalprice.0,equiptotalprice.0,isServicePart.0,locationid.1227478101,productcfgid.195181805,productid.26377989,subnetid.null,cfgmodeltypeid.1,producttypeid.0,isquoteleaf.1</t>
  </si>
  <si>
    <t>totalprice.0,equiptotalprice.0,isServicePart.0,locationid.1227478101,productcfgid.195165297,productid.26377989,subnetid.null,cfgmodeltypeid.1,producttypeid.0,isquoteleaf.1</t>
  </si>
  <si>
    <t>totalprice.0,productservicetotalprice.0,isServicePart.1,locationid.1227478101,</t>
  </si>
  <si>
    <t>2</t>
  </si>
  <si>
    <t>totalprice.0,productservicetotalprice.0,isServicePart.1,locationid.1227478101,productcfgid.195165337,productid.25805245,subnetid.null,cfgmodeltypeid.1,producttypeid.0,isquoteleaf.1</t>
  </si>
  <si>
    <t>COL_SALECODE.0</t>
  </si>
  <si>
    <t>COL_MODEL.0</t>
  </si>
  <si>
    <t>COL_FREETAXSOFTWARE.0</t>
  </si>
  <si>
    <t>COL_SUM_ADD.0</t>
  </si>
  <si>
    <t>locationid.1227478101,productcfgid.195165342,cfgmodeltypeid.1,productid.25867212,COL_ADD.0</t>
  </si>
  <si>
    <t>productmodelshowid.null,productid.25867212,</t>
  </si>
  <si>
    <t>productmodelshowid.null,productid.25867212,productid.25867212,subnetid.null,</t>
  </si>
  <si>
    <t>productmodelshowid.null,productid.25867212,productid.25867212,subnetid.null,sbomid2.49764802,fathersbomid.0,null</t>
  </si>
  <si>
    <t>1.1</t>
  </si>
  <si>
    <t>productmodelshowid.null,productid.25867212,productid.25867212,subnetid.null,sbomid3.49765520,fathersbomid.49764802,null</t>
  </si>
  <si>
    <t>1.1.1</t>
  </si>
  <si>
    <t>productmodelshowid.null,productid.25867212,productid.25867212,subnetid.null,sbomid4.49765522,fathersbomid.49765520,uniqueId.596600.0,productid.25867212,producttypeid.0,partnumber.88034QFB,erpid.1000981732,discountcategoryid.65,multidiscountcategoryid.65_5966000,isServicePart.0,desc.-1973373897,isquoteleaf.1,isquoteitem.1</t>
  </si>
  <si>
    <t>productmodelshowid.null,productid.25867212,productid.25867212,subnetid.null,sbomid4.49765523,fathersbomid.49765520,uniqueId.119320.0,productid.25867212,producttypeid.0,partnumber.88067663,erpid.1000981803,discountcategoryid.65,multidiscountcategoryid.65_1193200,isServicePart.0,desc.-1246217728,isquoteleaf.1,isquoteitem.1</t>
  </si>
  <si>
    <t>productmodelshowid.null,productid.25867212,productid.25867212,subnetid.null,sbomid3.49765521,fathersbomid.49764802,null</t>
  </si>
  <si>
    <t>1.1.2</t>
  </si>
  <si>
    <t>productmodelshowid.null,productid.25867212,productid.25867212,subnetid.null,sbomid4.50662075,fathersbomid.49765521,uniqueId.3397.48,productid.25867212,producttypeid.0,partnumber.88035BBA,erpid.1001134234,discountcategoryid.65,multidiscountcategoryid.65_339748,isServicePart.0,desc.-223139274,isquoteleaf.1,isquoteitem.1</t>
  </si>
  <si>
    <t>productmodelshowid.null,productid.25867212,productid.25867212,subnetid.null,sbomid4.50662078,fathersbomid.49765521,uniqueId.678.24,productid.25867212,producttypeid.0,partnumber.88060AEY,erpid.1001134248,discountcategoryid.65,multidiscountcategoryid.65_67824,isServicePart.0,desc.-451345779,isquoteleaf.1,isquoteitem.1</t>
  </si>
  <si>
    <t>productmodelshowid.null,productid.25867212,productid.25867212,subnetid.null,sbomid4.49765574,fathersbomid.49765521,uniqueId.2512.0,productid.25867212,producttypeid.0,partnumber.88034QEU,erpid.1000981726,discountcategoryid.65,multidiscountcategoryid.65_25120,isServicePart.0,desc.-930623247,isquoteleaf.1,isquoteitem.1</t>
  </si>
  <si>
    <t>productmodelshowid.null,productid.25867212,productid.25867212,subnetid.null,sbomid4.49765575,fathersbomid.49765521,uniqueId.502.4,productid.25867212,producttypeid.0,partnumber.88067645,erpid.1000981785,discountcategoryid.65,multidiscountcategoryid.65_50240000000000003,isServicePart.0,desc.-330769230,isquoteleaf.1,isquoteitem.1</t>
  </si>
  <si>
    <t>productmodelshowid.null,productid.25867212,productid.25867212,subnetid.null,sbomid4.51767705,fathersbomid.49765521,uniqueId.16576.06,productid.25867212,producttypeid.0,partnumber.88035PJS,erpid.1001478798,discountcategoryid.65,multidiscountcategoryid.65_1657606,isServicePart.0,desc.-1521788074,isquoteleaf.1,isquoteitem.1</t>
  </si>
  <si>
    <t>productmodelshowid.null,productid.25867212,productid.25867212,subnetid.null,sbomid4.51767706,fathersbomid.49765521,uniqueId.3312.7,productid.25867212,producttypeid.0,partnumber.88060MMA,erpid.1001478818,discountcategoryid.65,multidiscountcategoryid.65_33127000000000003,isServicePart.0,desc.-1112016237,isquoteleaf.1,isquoteitem.1</t>
  </si>
  <si>
    <t>productmodelshowid.null,productid.25867212,productid.25867212,subnetid.null,sbomid4.52341754,fathersbomid.49765521,uniqueId.33284.0,productid.25867212,producttypeid.0,partnumber.88035PJT,erpid.1001529356,discountcategoryid.65,multidiscountcategoryid.65_332840,isServicePart.0,desc.-2078598793,isquoteleaf.1,isquoteitem.1</t>
  </si>
  <si>
    <t>productmodelshowid.null,productid.25867212,productid.25867212,subnetid.null,sbomid4.52341755,fathersbomid.49765521,uniqueId.6656.8,productid.25867212,producttypeid.0,partnumber.88060MMD,erpid.1001529359,discountcategoryid.65,multidiscountcategoryid.65_66568,isServicePart.0,desc.-1948893164,isquoteleaf.1,isquoteitem.1</t>
  </si>
  <si>
    <t>productmodelshowid.null,productid.25867212,productid.25867212,subnetid.null,sbomid4.49765594,fathersbomid.49765521,uniqueId.4904.68,productid.25867212,producttypeid.0,partnumber.88034QEW,erpid.1000981728,discountcategoryid.65,multidiscountcategoryid.65_490468,isServicePart.0,desc.-499798100,isquoteleaf.1,isquoteitem.1</t>
  </si>
  <si>
    <t>productmodelshowid.null,productid.25867212,productid.25867212,subnetid.null,sbomid4.49765595,fathersbomid.49765521,uniqueId.979.68,productid.25867212,producttypeid.0,partnumber.88067651,erpid.1000981791,discountcategoryid.65,multidiscountcategoryid.65_9796800000000001,isServicePart.0,desc.-859995863,isquoteleaf.1,isquoteitem.1</t>
  </si>
  <si>
    <t>locationid.1227478101,productcfgid.195165337,cfgmodeltypeid.1,productid.25805245,COL_ADD.0</t>
  </si>
  <si>
    <t>productmodelshowid.null,productid.25805245,</t>
  </si>
  <si>
    <t>productmodelshowid.null,productid.25805245,productid.25805245,subnetid.null,</t>
  </si>
  <si>
    <t>productmodelshowid.null,productid.25805245,productid.25805245,subnetid.null,sbomid2.49776237,fathersbomid.0,null</t>
  </si>
  <si>
    <t>2.1</t>
  </si>
  <si>
    <t>productmodelshowid.null,productid.25805245,productid.25805245,subnetid.null,sbomid3.53927774,fathersbomid.49776237,uniqueId.496339.8,productid.25805245,producttypeid.0,partnumber.02313CLX,erpid.1001679824,discountcategoryid.10864,multidiscountcategoryid.10864_49633980000000005,isServicePart.0,desc.-281695763,isquoteleaf.1,isquoteitem.1</t>
  </si>
  <si>
    <t>locationid.1227478101,productcfgid.195165316,cfgmodeltypeid.1,productid.26378057,COL_ADD.0</t>
  </si>
  <si>
    <t>locationid.1227478101,productcfgid.195165315,cfgmodeltypeid.1,productid.26378057,COL_ADD.0</t>
  </si>
  <si>
    <t>locationid.1227478101,productcfgid.195165302,cfgmodeltypeid.1,productid.26378057,COL_ADD.0</t>
  </si>
  <si>
    <t>productmodelshowid.null,productid.26378057,</t>
  </si>
  <si>
    <t>productmodelshowid.null,productid.26378057,productid.26378057,subnetid.null,</t>
  </si>
  <si>
    <t>3</t>
  </si>
  <si>
    <t>productmodelshowid.null,productid.26378057,productid.26378057,subnetid.null,sbomid2.51769336,fathersbomid.0,null</t>
  </si>
  <si>
    <t>3.1</t>
  </si>
  <si>
    <t>productmodelshowid.null,productid.26378057,productid.26378057,subnetid.null,sbomid3.51769513,fathersbomid.51769336,null</t>
  </si>
  <si>
    <t>3.1.1</t>
  </si>
  <si>
    <t>productmodelshowid.null,productid.26378057,productid.26378057,subnetid.null,sbomid4.51769835,fathersbomid.51769513,uniqueId.146217.24,productid.26378057,producttypeid.0,partnumber.02352QPP,erpid.1001479511,discountcategoryid.13,multidiscountcategoryid.13_14621724000000002,isServicePart.0,desc.-2103839325,isquoteleaf.1,isquoteitem.1</t>
  </si>
  <si>
    <t>productmodelshowid.null,productid.26378057,productid.26378057,subnetid.null,sbomid2.51769339,fathersbomid.0,null</t>
  </si>
  <si>
    <t>3.2</t>
  </si>
  <si>
    <t>productmodelshowid.null,productid.26378057,productid.26378057,subnetid.null,sbomid3.51770146,fathersbomid.51769339,uniqueId.19508.82,productid.26378057,producttypeid.0,partnumber.88035WTD,erpid.1001479715,discountcategoryid.1405079,multidiscountcategoryid.1405079_1950882,isServicePart.0,desc.-1043305130,isquoteleaf.1,isquoteitem.1</t>
  </si>
  <si>
    <t>productmodelshowid.null,productid.26378057,productid.26378057,subnetid.null,sbomid2.51769340,fathersbomid.0,null</t>
  </si>
  <si>
    <t>3.3</t>
  </si>
  <si>
    <t>productmodelshowid.null,productid.26378057,productid.26378057,subnetid.null,sbomid3.51769487,fathersbomid.51769340,uniqueId.39878.0,productid.26378057,producttypeid.0,partnumber.02312FFU,erpid.1001382684,discountcategoryid.13,multidiscountcategoryid.13_398780,isServicePart.0,desc.-1488423646,isquoteleaf.1,isquoteitem.1</t>
  </si>
  <si>
    <t>locationid.1227478101,productcfgid.195165314,cfgmodeltypeid.1,productid.26378065,COL_ADD.0</t>
  </si>
  <si>
    <t>locationid.1227478101,productcfgid.195165303,cfgmodeltypeid.1,productid.26378065,COL_ADD.0</t>
  </si>
  <si>
    <t>productmodelshowid.null,productid.26378065,</t>
  </si>
  <si>
    <t>productmodelshowid.null,productid.26378065,productid.26378065,subnetid.null,</t>
  </si>
  <si>
    <t>4</t>
  </si>
  <si>
    <t>productmodelshowid.null,productid.26378065,productid.26378065,subnetid.null,sbomid2.51769336,fathersbomid.0,null</t>
  </si>
  <si>
    <t>4.1</t>
  </si>
  <si>
    <t>productmodelshowid.null,productid.26378065,productid.26378065,subnetid.null,sbomid3.51769513,fathersbomid.51769336,null</t>
  </si>
  <si>
    <t>4.1.1</t>
  </si>
  <si>
    <t>productmodelshowid.null,productid.26378065,productid.26378065,subnetid.null,sbomid4.51769837,fathersbomid.51769513,uniqueId.175607.64,productid.26378065,producttypeid.0,partnumber.02352QPV,erpid.1001479513,discountcategoryid.13,multidiscountcategoryid.13_17560764,isServicePart.0,desc.-1825140974,isquoteleaf.1,isquoteitem.1</t>
  </si>
  <si>
    <t>productmodelshowid.null,productid.26378065,productid.26378065,subnetid.null,sbomid2.51769339,fathersbomid.0,null</t>
  </si>
  <si>
    <t>4.2</t>
  </si>
  <si>
    <t>productmodelshowid.null,productid.26378065,productid.26378065,subnetid.null,sbomid3.51770146,fathersbomid.51769339,uniqueId.19508.82,productid.26378065,producttypeid.0,partnumber.88035WTD,erpid.1001479715,discountcategoryid.1405079,multidiscountcategoryid.1405079_1950882,isServicePart.0,desc.-1043305130,isquoteleaf.1,isquoteitem.1</t>
  </si>
  <si>
    <t>productmodelshowid.null,productid.26378065,productid.26378065,subnetid.null,sbomid2.51769340,fathersbomid.0,null</t>
  </si>
  <si>
    <t>4.3</t>
  </si>
  <si>
    <t>productmodelshowid.null,productid.26378065,productid.26378065,subnetid.null,sbomid3.51779212,fathersbomid.51769340,uniqueId.47392.02,productid.26378065,producttypeid.0,partnumber.02312KND,erpid.1001466767,discountcategoryid.13,multidiscountcategoryid.13_47392020000000004,isServicePart.0,desc.-512174612,isquoteleaf.1,isquoteitem.1</t>
  </si>
  <si>
    <t>locationid.1227478101,productcfgid.195165301,cfgmodeltypeid.1,productid.26260344,COL_ADD.0</t>
  </si>
  <si>
    <t>locationid.1227478101,productcfgid.195165300,cfgmodeltypeid.1,productid.26260344,COL_ADD.0</t>
  </si>
  <si>
    <t>productmodelshowid.null,productid.26260344,</t>
  </si>
  <si>
    <t>productmodelshowid.null,productid.26260344,productid.26260344,subnetid.null,</t>
  </si>
  <si>
    <t>5</t>
  </si>
  <si>
    <t>productmodelshowid.null,productid.26260344,productid.26260344,subnetid.null,sbomid2.25113890,fathersbomid.0,null</t>
  </si>
  <si>
    <t>5.1</t>
  </si>
  <si>
    <t>locationid.1227478101,productcfgid.195181805,cfgmodeltypeid.1,productid.26377989,COL_ADD.0</t>
  </si>
  <si>
    <t>locationid.1227478101,productcfgid.195165297,cfgmodeltypeid.1,productid.26377989,COL_ADD.0</t>
  </si>
  <si>
    <t>productmodelshowid.null,productid.26377989,</t>
  </si>
  <si>
    <t>productmodelshowid.null,productid.26377989,productid.26377989,subnetid.null,</t>
  </si>
  <si>
    <t>6</t>
  </si>
  <si>
    <t>productmodelshowid.null,productid.26377989,productid.26377989,subnetid.null,sbomid2.51065705,fathersbomid.0,null</t>
  </si>
  <si>
    <t>6.1</t>
  </si>
  <si>
    <t>productmodelshowid.null,productid.26377989,productid.26377989,subnetid.null,sbomid3.51065992,fathersbomid.51065705,uniqueId.69080.0,productid.26377989,producttypeid.0,partnumber.02352CQW,erpid.1001160756,discountcategoryid.13,multidiscountcategoryid.13_690800,isServicePart.0,desc.-188913638,isquoteleaf.1,isquoteitem.1</t>
  </si>
  <si>
    <t>COL_UNIT_QTY.0</t>
  </si>
  <si>
    <t>COL_BETAREMARK.0</t>
  </si>
  <si>
    <t>sitecfgid.195165337_1227478101,productcfgid.195165337,cfgmodeltypeid.1,productid.25805245,locationid.1227478101,</t>
  </si>
  <si>
    <t>sitecfgid.195165337_1227478101,productcfgid.195165337,cfgmodeltypeid.1,productid.25805245,locationid.1227478101,productid.25805245,subnetid.null,serviceExtId.1</t>
  </si>
  <si>
    <t>7</t>
  </si>
  <si>
    <t>sitecfgid.195165337_1227478101,productcfgid.195165337,cfgmodeltypeid.1,productid.25805245,locationid.1227478101,productid.25805245,subnetid.null,sbomid2.-273322514,fathersbomid.0,uniqueId.3391.2,productid.25805245,producttypeid.0,partnumber.88134UEY-21X,erpid.1001683205,discountcategoryid.10726,multidiscountcategoryid.10726_33912000000000003,isServicePart.1,desc.-515143735,isquoteleaf.1,isquoteitem.1</t>
  </si>
  <si>
    <t>1.2</t>
  </si>
  <si>
    <t>02220935</t>
  </si>
  <si>
    <t>DCADP-56V-1A07</t>
  </si>
  <si>
    <t>60W 56V Adaptor</t>
  </si>
  <si>
    <t>productmodelshowid.null,productid.26260344,productid.26260344,subnetid.null,sbomid2.25113891,fathersbomid.0,null</t>
  </si>
  <si>
    <t>productmodelshowid.null,productid.26260344,productid.26260344,subnetid.null,sbomid3.49436225,fathersbomid.25113891,uniqueId.370.52,productid.26260344,producttypeid.0,partnumber.02220935,erpid.1000926089,discountcategoryid.14,multidiscountcategoryid.14_37052000000000004,isServicePart.0,desc.-1757865385,isquoteleaf.1,isquoteitem.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</si>
</sst>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quot;&quot;"/>
    <numFmt numFmtId="177" formatCode="0_ ;[Red]\-0\ "/>
  </numFmts>
  <fonts count="16">
    <font>
      <sz val="10"/>
      <name val="Arial"/>
      <family val="2"/>
    </font>
    <font>
      <sz val="8"/>
      <name val="Arial"/>
      <family val="2"/>
    </font>
    <font>
      <sz val="12"/>
      <name val="Arial"/>
      <family val="2"/>
    </font>
    <font>
      <b/>
      <sz val="26"/>
      <name val="Arial"/>
      <family val="2"/>
    </font>
    <font>
      <b/>
      <sz val="20"/>
      <name val="Arial"/>
      <family val="2"/>
    </font>
    <font>
      <b/>
      <sz val="22"/>
      <name val="Arial"/>
      <family val="2"/>
    </font>
    <font>
      <b/>
      <sz val="16"/>
      <name val="Arial"/>
      <family val="2"/>
    </font>
    <font>
      <sz val="16"/>
      <name val="Arial"/>
      <family val="2"/>
    </font>
    <font>
      <b/>
      <sz val="14"/>
      <name val="Arial"/>
      <family val="2"/>
    </font>
    <font>
      <b/>
      <sz val="12"/>
      <name val="Arial"/>
      <family val="2"/>
    </font>
    <font>
      <sz val="9"/>
      <name val="Arial"/>
      <family val="2"/>
    </font>
    <font>
      <b/>
      <sz val="9"/>
      <name val="Arial"/>
      <family val="2"/>
    </font>
    <font>
      <b/>
      <sz val="10"/>
      <name val="Arial"/>
      <family val="2"/>
    </font>
    <font>
      <sz val="9"/>
      <color indexed="10"/>
      <name val="Arial"/>
      <family val="2"/>
    </font>
    <font>
      <sz val="1"/>
      <name val="null"/>
      <family val="2"/>
    </font>
    <font>
      <sz val="9"/>
      <name val="宋体"/>
      <family val="3"/>
      <charset val="134"/>
    </font>
  </fonts>
  <fills count="7">
    <fill>
      <patternFill patternType="none"/>
    </fill>
    <fill>
      <patternFill patternType="gray125"/>
    </fill>
    <fill>
      <patternFill patternType="solid">
        <fgColor indexed="23"/>
        <bgColor indexed="64"/>
      </patternFill>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s>
  <borders count="15">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right style="medium">
        <color auto="1"/>
      </right>
      <top/>
      <bottom style="hair">
        <color auto="1"/>
      </bottom>
      <diagonal/>
    </border>
    <border>
      <left/>
      <right style="medium">
        <color auto="1"/>
      </right>
      <top style="hair">
        <color auto="1"/>
      </top>
      <bottom style="medium">
        <color auto="1"/>
      </bottom>
      <diagonal/>
    </border>
  </borders>
  <cellStyleXfs count="1">
    <xf numFmtId="0" fontId="0" fillId="0" borderId="0">
      <alignment vertical="center"/>
    </xf>
  </cellStyleXfs>
  <cellXfs count="90">
    <xf numFmtId="0" fontId="0" fillId="0" borderId="0" xfId="0">
      <alignment vertical="center"/>
    </xf>
    <xf numFmtId="0" fontId="0" fillId="0" borderId="0" xfId="0" applyAlignment="1" applyProtection="1">
      <protection locked="0"/>
    </xf>
    <xf numFmtId="0" fontId="1" fillId="0" borderId="0" xfId="0" applyFont="1" applyProtection="1">
      <alignment vertical="center"/>
      <protection locked="0"/>
    </xf>
    <xf numFmtId="49" fontId="2" fillId="0" borderId="0" xfId="0" applyNumberFormat="1" applyFont="1" applyProtection="1">
      <alignment vertical="center"/>
      <protection locked="0"/>
    </xf>
    <xf numFmtId="0" fontId="2" fillId="2" borderId="0" xfId="0" applyFont="1" applyFill="1" applyProtection="1">
      <alignment vertical="center"/>
      <protection locked="0"/>
    </xf>
    <xf numFmtId="0" fontId="4" fillId="0" borderId="0" xfId="0" applyFont="1" applyAlignment="1" applyProtection="1">
      <alignment horizontal="centerContinuous" vertical="center"/>
      <protection locked="0"/>
    </xf>
    <xf numFmtId="49" fontId="6" fillId="0" borderId="0" xfId="0" applyNumberFormat="1" applyFont="1" applyAlignment="1" applyProtection="1">
      <alignment horizontal="centerContinuous" vertical="center"/>
      <protection locked="0"/>
    </xf>
    <xf numFmtId="0" fontId="7" fillId="0" borderId="0" xfId="0" applyFont="1" applyAlignment="1" applyProtection="1">
      <alignment horizontal="centerContinuous" vertical="center"/>
      <protection locked="0"/>
    </xf>
    <xf numFmtId="0" fontId="8" fillId="2" borderId="0" xfId="0" applyFont="1" applyFill="1" applyProtection="1">
      <alignment vertical="center"/>
      <protection locked="0"/>
    </xf>
    <xf numFmtId="15" fontId="6" fillId="0" borderId="0" xfId="0" applyNumberFormat="1" applyFont="1" applyAlignment="1" applyProtection="1">
      <alignment horizontal="right" vertical="center"/>
      <protection locked="0"/>
    </xf>
    <xf numFmtId="30" fontId="6" fillId="0" borderId="0" xfId="0" applyNumberFormat="1" applyFont="1" applyAlignment="1" applyProtection="1">
      <alignment horizontal="left" vertical="center"/>
      <protection locked="0"/>
    </xf>
    <xf numFmtId="30" fontId="2" fillId="0" borderId="0" xfId="0" applyNumberFormat="1" applyFont="1" applyAlignment="1" applyProtection="1">
      <alignment horizontal="centerContinuous" vertical="center"/>
      <protection locked="0"/>
    </xf>
    <xf numFmtId="0" fontId="1" fillId="0" borderId="0" xfId="0" applyFont="1" applyAlignment="1" applyProtection="1">
      <protection locked="0"/>
    </xf>
    <xf numFmtId="49" fontId="1" fillId="0" borderId="0" xfId="0" applyNumberFormat="1" applyFont="1" applyProtection="1">
      <alignment vertical="center"/>
      <protection locked="0"/>
    </xf>
    <xf numFmtId="0" fontId="1" fillId="0" borderId="0" xfId="0" applyFont="1" applyAlignment="1" applyProtection="1">
      <alignment vertical="center" wrapText="1"/>
      <protection locked="0"/>
    </xf>
    <xf numFmtId="0" fontId="1" fillId="0" borderId="0" xfId="0" applyFont="1" applyAlignment="1" applyProtection="1">
      <alignment horizontal="right" vertical="center"/>
      <protection locked="0"/>
    </xf>
    <xf numFmtId="0" fontId="9" fillId="0" borderId="0" xfId="0" applyFont="1" applyAlignment="1" applyProtection="1">
      <alignment horizontal="right" vertical="center" wrapText="1"/>
      <protection locked="0"/>
    </xf>
    <xf numFmtId="0" fontId="0" fillId="0" borderId="1" xfId="0" applyBorder="1" applyAlignment="1" applyProtection="1">
      <alignment vertical="center" wrapText="1"/>
      <protection locked="0"/>
    </xf>
    <xf numFmtId="0" fontId="9"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pplyProtection="1">
      <protection locked="0"/>
    </xf>
    <xf numFmtId="0" fontId="0" fillId="0" borderId="0" xfId="0" applyAlignment="1" applyProtection="1">
      <alignment horizontal="left" vertical="center" wrapText="1"/>
      <protection locked="0"/>
    </xf>
    <xf numFmtId="0" fontId="10" fillId="0" borderId="0" xfId="0" applyFont="1" applyProtection="1">
      <alignment vertical="center"/>
      <protection locked="0"/>
    </xf>
    <xf numFmtId="0" fontId="10" fillId="0" borderId="0" xfId="0" applyFont="1" applyAlignment="1" applyProtection="1">
      <alignment horizontal="centerContinuous" vertical="center"/>
      <protection locked="0"/>
    </xf>
    <xf numFmtId="0" fontId="10" fillId="0" borderId="0" xfId="0" applyFont="1" applyAlignment="1" applyProtection="1">
      <alignment horizontal="right" vertical="center"/>
      <protection locked="0"/>
    </xf>
    <xf numFmtId="0" fontId="10" fillId="0" borderId="2" xfId="0" applyFont="1" applyBorder="1" applyProtection="1">
      <alignment vertical="center"/>
      <protection locked="0"/>
    </xf>
    <xf numFmtId="0" fontId="10" fillId="0" borderId="2" xfId="0" applyFont="1" applyBorder="1" applyAlignment="1" applyProtection="1">
      <alignment horizontal="centerContinuous" vertical="center"/>
      <protection locked="0"/>
    </xf>
    <xf numFmtId="49" fontId="11" fillId="0" borderId="0" xfId="0" applyNumberFormat="1" applyFont="1" applyAlignment="1" applyProtection="1">
      <alignment horizontal="centerContinuous" vertical="center"/>
      <protection locked="0"/>
    </xf>
    <xf numFmtId="0" fontId="11" fillId="0" borderId="1" xfId="0" applyFont="1" applyBorder="1" applyProtection="1">
      <alignment vertical="center"/>
      <protection locked="0"/>
    </xf>
    <xf numFmtId="0" fontId="10" fillId="0" borderId="1" xfId="0" applyFont="1" applyBorder="1" applyProtection="1">
      <alignment vertical="center"/>
      <protection locked="0"/>
    </xf>
    <xf numFmtId="2" fontId="11" fillId="3" borderId="3" xfId="0" applyNumberFormat="1" applyFont="1" applyFill="1" applyBorder="1" applyAlignment="1" applyProtection="1">
      <alignment horizontal="center" vertical="center" wrapText="1"/>
      <protection locked="0"/>
    </xf>
    <xf numFmtId="0" fontId="10" fillId="4" borderId="3" xfId="0" applyFont="1" applyFill="1" applyBorder="1" applyProtection="1">
      <alignment vertical="center"/>
      <protection locked="0"/>
    </xf>
    <xf numFmtId="0" fontId="10" fillId="5"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vertical="center" wrapText="1"/>
      <protection locked="0"/>
    </xf>
    <xf numFmtId="0" fontId="12" fillId="3" borderId="4" xfId="0" applyFont="1" applyFill="1" applyBorder="1" applyAlignment="1" applyProtection="1">
      <alignment horizontal="center" vertical="center" wrapText="1"/>
      <protection locked="0"/>
    </xf>
    <xf numFmtId="49" fontId="11" fillId="6" borderId="5" xfId="0" applyNumberFormat="1" applyFont="1" applyFill="1" applyBorder="1" applyAlignment="1" applyProtection="1">
      <alignment horizontal="left" vertical="center"/>
      <protection locked="0"/>
    </xf>
    <xf numFmtId="49" fontId="10" fillId="0" borderId="5" xfId="0" applyNumberFormat="1" applyFont="1" applyBorder="1" applyAlignment="1" applyProtection="1">
      <alignment horizontal="left" vertical="center"/>
      <protection locked="0"/>
    </xf>
    <xf numFmtId="0" fontId="11" fillId="6" borderId="6" xfId="0" applyFont="1" applyFill="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1" fillId="6" borderId="6"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1" fillId="6" borderId="7" xfId="0" applyFont="1" applyFill="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10" fillId="0" borderId="8" xfId="0" applyNumberFormat="1" applyFont="1" applyBorder="1" applyAlignment="1" applyProtection="1">
      <alignment horizontal="left" vertical="center"/>
      <protection locked="0"/>
    </xf>
    <xf numFmtId="0" fontId="10" fillId="0" borderId="9" xfId="0" applyFont="1" applyBorder="1" applyAlignment="1" applyProtection="1">
      <alignment horizontal="left" vertical="center" wrapText="1"/>
      <protection locked="0"/>
    </xf>
    <xf numFmtId="0" fontId="10" fillId="0" borderId="9"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0" fillId="0" borderId="2" xfId="0" applyBorder="1" applyAlignment="1" applyProtection="1">
      <protection locked="0"/>
    </xf>
    <xf numFmtId="49" fontId="11" fillId="0" borderId="5" xfId="0" applyNumberFormat="1" applyFont="1" applyBorder="1" applyAlignment="1" applyProtection="1">
      <alignment horizontal="left" vertical="center"/>
      <protection locked="0"/>
    </xf>
    <xf numFmtId="49" fontId="11" fillId="3" borderId="5" xfId="0" applyNumberFormat="1" applyFont="1" applyFill="1" applyBorder="1" applyAlignment="1" applyProtection="1">
      <alignment horizontal="left" vertical="center"/>
      <protection locked="0"/>
    </xf>
    <xf numFmtId="49" fontId="10" fillId="0" borderId="6" xfId="0" applyNumberFormat="1" applyFont="1" applyBorder="1" applyAlignment="1" applyProtection="1">
      <alignment horizontal="left" vertical="center"/>
      <protection locked="0"/>
    </xf>
    <xf numFmtId="0" fontId="11" fillId="0" borderId="6" xfId="0" applyFont="1" applyBorder="1" applyAlignment="1" applyProtection="1">
      <alignment horizontal="left" vertical="center" wrapText="1"/>
      <protection locked="0"/>
    </xf>
    <xf numFmtId="0" fontId="11" fillId="3" borderId="6" xfId="0" applyFont="1" applyFill="1" applyBorder="1" applyAlignment="1" applyProtection="1">
      <alignment horizontal="left" vertical="center" wrapText="1"/>
      <protection locked="0"/>
    </xf>
    <xf numFmtId="176" fontId="13" fillId="0" borderId="6" xfId="0" applyNumberFormat="1" applyFont="1" applyBorder="1" applyAlignment="1" applyProtection="1">
      <alignment vertical="center" wrapText="1"/>
      <protection locked="0"/>
    </xf>
    <xf numFmtId="177" fontId="11" fillId="0" borderId="6" xfId="0" applyNumberFormat="1" applyFont="1" applyBorder="1" applyAlignment="1" applyProtection="1">
      <alignment horizontal="center" vertical="center"/>
      <protection locked="0"/>
    </xf>
    <xf numFmtId="177" fontId="11" fillId="3" borderId="6" xfId="0" applyNumberFormat="1" applyFont="1" applyFill="1" applyBorder="1" applyAlignment="1" applyProtection="1">
      <alignment horizontal="center" vertical="center"/>
      <protection locked="0"/>
    </xf>
    <xf numFmtId="177" fontId="11" fillId="6" borderId="6" xfId="0" applyNumberFormat="1" applyFont="1" applyFill="1" applyBorder="1" applyAlignment="1" applyProtection="1">
      <alignment horizontal="center" vertical="center"/>
      <protection locked="0"/>
    </xf>
    <xf numFmtId="177" fontId="10" fillId="0" borderId="6" xfId="0" applyNumberFormat="1" applyFont="1" applyBorder="1" applyAlignment="1" applyProtection="1">
      <alignment horizontal="center" vertical="center"/>
      <protection locked="0"/>
    </xf>
    <xf numFmtId="49" fontId="11" fillId="0" borderId="7" xfId="0" applyNumberFormat="1" applyFont="1" applyBorder="1" applyAlignment="1" applyProtection="1">
      <alignment horizontal="center" vertical="top" wrapText="1"/>
      <protection locked="0"/>
    </xf>
    <xf numFmtId="40" fontId="11" fillId="3" borderId="7" xfId="0" applyNumberFormat="1" applyFont="1" applyFill="1" applyBorder="1" applyAlignment="1" applyProtection="1">
      <alignment horizontal="right" vertical="center" wrapText="1" shrinkToFit="1"/>
      <protection locked="0"/>
    </xf>
    <xf numFmtId="177" fontId="11" fillId="6" borderId="7" xfId="0" applyNumberFormat="1" applyFont="1" applyFill="1" applyBorder="1" applyAlignment="1" applyProtection="1">
      <alignment horizontal="center" vertical="center"/>
      <protection locked="0"/>
    </xf>
    <xf numFmtId="177" fontId="11" fillId="0" borderId="7" xfId="0" applyNumberFormat="1" applyFont="1" applyBorder="1" applyAlignment="1" applyProtection="1">
      <alignment horizontal="center" vertical="center"/>
      <protection locked="0"/>
    </xf>
    <xf numFmtId="177" fontId="10" fillId="0" borderId="7" xfId="0" applyNumberFormat="1" applyFont="1" applyBorder="1" applyAlignment="1" applyProtection="1">
      <alignment horizontal="center" vertical="center"/>
      <protection locked="0"/>
    </xf>
    <xf numFmtId="49" fontId="10" fillId="0" borderId="9" xfId="0" applyNumberFormat="1" applyFont="1" applyBorder="1" applyAlignment="1" applyProtection="1">
      <alignment horizontal="left" vertical="center"/>
      <protection locked="0"/>
    </xf>
    <xf numFmtId="176" fontId="13" fillId="0" borderId="9" xfId="0" applyNumberFormat="1" applyFont="1" applyBorder="1" applyAlignment="1" applyProtection="1">
      <alignment vertical="center" wrapText="1"/>
      <protection locked="0"/>
    </xf>
    <xf numFmtId="177" fontId="10" fillId="0" borderId="9" xfId="0" applyNumberFormat="1" applyFont="1" applyBorder="1" applyAlignment="1" applyProtection="1">
      <alignment horizontal="center" vertical="center"/>
      <protection locked="0"/>
    </xf>
    <xf numFmtId="177" fontId="10" fillId="0" borderId="10" xfId="0" applyNumberFormat="1" applyFont="1" applyBorder="1" applyAlignment="1" applyProtection="1">
      <alignment horizontal="center" vertical="center"/>
      <protection locked="0"/>
    </xf>
    <xf numFmtId="49" fontId="11" fillId="0" borderId="6" xfId="0" applyNumberFormat="1" applyFont="1" applyBorder="1" applyAlignment="1" applyProtection="1">
      <alignment horizontal="center" vertical="top" wrapText="1"/>
      <protection locked="0"/>
    </xf>
    <xf numFmtId="40" fontId="11" fillId="3" borderId="6" xfId="0" applyNumberFormat="1" applyFont="1" applyFill="1" applyBorder="1" applyAlignment="1" applyProtection="1">
      <alignment horizontal="right" vertical="center" wrapText="1" shrinkToFit="1"/>
      <protection locked="0"/>
    </xf>
    <xf numFmtId="0" fontId="10" fillId="0" borderId="0" xfId="0" applyFont="1" applyAlignment="1" applyProtection="1">
      <alignment horizontal="center" vertical="center" wrapText="1"/>
      <protection locked="0"/>
    </xf>
    <xf numFmtId="0" fontId="11" fillId="0" borderId="6" xfId="0" applyFont="1" applyBorder="1" applyAlignment="1" applyProtection="1">
      <alignment horizontal="center" vertical="center" wrapText="1"/>
      <protection locked="0"/>
    </xf>
    <xf numFmtId="0" fontId="11" fillId="3" borderId="6" xfId="0" applyFont="1" applyFill="1" applyBorder="1" applyAlignment="1" applyProtection="1">
      <alignment horizontal="center" vertical="center" wrapText="1"/>
      <protection locked="0"/>
    </xf>
    <xf numFmtId="177" fontId="11" fillId="3" borderId="7" xfId="0" applyNumberFormat="1" applyFont="1" applyFill="1" applyBorder="1" applyAlignment="1" applyProtection="1">
      <alignment horizontal="center" vertical="center"/>
      <protection locked="0"/>
    </xf>
    <xf numFmtId="0" fontId="14" fillId="0" borderId="0" xfId="0" applyFont="1" applyProtection="1">
      <alignment vertical="center"/>
      <protection locked="0"/>
    </xf>
    <xf numFmtId="49" fontId="11" fillId="6" borderId="11" xfId="0" applyNumberFormat="1" applyFont="1" applyFill="1" applyBorder="1" applyAlignment="1" applyProtection="1">
      <alignment horizontal="left" vertical="center"/>
      <protection locked="0"/>
    </xf>
    <xf numFmtId="0" fontId="11" fillId="6" borderId="12" xfId="0" applyFont="1" applyFill="1" applyBorder="1" applyAlignment="1" applyProtection="1">
      <alignment horizontal="left" vertical="center" wrapText="1"/>
      <protection locked="0"/>
    </xf>
    <xf numFmtId="177" fontId="11" fillId="6" borderId="12" xfId="0" applyNumberFormat="1" applyFont="1" applyFill="1" applyBorder="1" applyAlignment="1" applyProtection="1">
      <alignment horizontal="center" vertical="center"/>
      <protection locked="0"/>
    </xf>
    <xf numFmtId="177" fontId="11" fillId="6" borderId="13" xfId="0" applyNumberFormat="1" applyFont="1" applyFill="1" applyBorder="1" applyAlignment="1" applyProtection="1">
      <alignment horizontal="center" vertical="center"/>
      <protection locked="0"/>
    </xf>
    <xf numFmtId="177" fontId="10" fillId="0" borderId="14" xfId="0" applyNumberFormat="1" applyFont="1" applyBorder="1" applyAlignment="1" applyProtection="1">
      <alignment horizontal="center" vertical="center"/>
      <protection locked="0"/>
    </xf>
    <xf numFmtId="0" fontId="5" fillId="0" borderId="0" xfId="0" applyFont="1" applyAlignment="1" applyProtection="1">
      <alignment horizontal="center" wrapText="1"/>
      <protection locked="0"/>
    </xf>
    <xf numFmtId="0" fontId="3"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49" fontId="11" fillId="0" borderId="6" xfId="0" applyNumberFormat="1" applyFont="1" applyBorder="1" applyAlignment="1" applyProtection="1">
      <alignment horizontal="left" vertical="center"/>
      <protection locked="0"/>
    </xf>
    <xf numFmtId="0" fontId="11" fillId="0" borderId="6" xfId="0" applyFont="1" applyBorder="1" applyAlignment="1" applyProtection="1">
      <alignment horizontal="left" vertical="center" wrapText="1"/>
      <protection locked="0"/>
    </xf>
    <xf numFmtId="49" fontId="11" fillId="3" borderId="6" xfId="0" applyNumberFormat="1" applyFont="1" applyFill="1" applyBorder="1" applyAlignment="1" applyProtection="1">
      <alignment horizontal="left" vertical="center"/>
      <protection locked="0"/>
    </xf>
    <xf numFmtId="0" fontId="11" fillId="3" borderId="6" xfId="0" applyFont="1" applyFill="1" applyBorder="1" applyAlignment="1" applyProtection="1">
      <alignment horizontal="left" vertical="center" wrapText="1"/>
      <protection locked="0"/>
    </xf>
    <xf numFmtId="49" fontId="11" fillId="6" borderId="6" xfId="0" applyNumberFormat="1" applyFont="1" applyFill="1" applyBorder="1" applyAlignment="1" applyProtection="1">
      <alignment horizontal="left" vertical="center"/>
      <protection locked="0"/>
    </xf>
    <xf numFmtId="0" fontId="11" fillId="6" borderId="6" xfId="0" applyFont="1" applyFill="1" applyBorder="1" applyAlignment="1" applyProtection="1">
      <alignment horizontal="left" vertical="center" wrapText="1"/>
      <protection locked="0"/>
    </xf>
    <xf numFmtId="49" fontId="11" fillId="6" borderId="12" xfId="0" applyNumberFormat="1" applyFont="1" applyFill="1" applyBorder="1" applyAlignment="1" applyProtection="1">
      <alignment horizontal="left" vertical="center"/>
      <protection locked="0"/>
    </xf>
    <xf numFmtId="0" fontId="11" fillId="6" borderId="12" xfId="0" applyFont="1" applyFill="1" applyBorder="1" applyAlignment="1" applyProtection="1">
      <alignment horizontal="left"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
  <sheetViews>
    <sheetView topLeftCell="B2" workbookViewId="0"/>
  </sheetViews>
  <sheetFormatPr defaultRowHeight="12.75"/>
  <cols>
    <col min="1" max="1" width="4" style="1" hidden="1" customWidth="1"/>
    <col min="2" max="2" width="8.7109375" style="1" customWidth="1"/>
    <col min="3" max="4" width="36.5703125" style="1" customWidth="1"/>
    <col min="5" max="5" width="8.7109375" style="1" customWidth="1"/>
    <col min="6" max="6" width="3.42578125" style="1" customWidth="1"/>
    <col min="7" max="16384" width="9.140625" style="1"/>
  </cols>
  <sheetData>
    <row r="1" spans="1:6" ht="16.5" hidden="1" customHeight="1">
      <c r="A1" s="2"/>
      <c r="B1" s="2"/>
      <c r="C1" s="2"/>
      <c r="D1" s="2"/>
      <c r="E1" s="2"/>
      <c r="F1" s="2"/>
    </row>
    <row r="2" spans="1:6" ht="15.75" customHeight="1">
      <c r="A2" s="2"/>
      <c r="B2" s="3"/>
      <c r="C2" s="2"/>
      <c r="D2" s="2"/>
      <c r="E2" s="2"/>
      <c r="F2" s="4"/>
    </row>
    <row r="3" spans="1:6" ht="21" customHeight="1">
      <c r="A3" s="2" t="s">
        <v>119</v>
      </c>
      <c r="B3" s="2"/>
      <c r="C3" s="2"/>
      <c r="D3" s="2"/>
      <c r="E3" s="2"/>
      <c r="F3" s="4"/>
    </row>
    <row r="4" spans="1:6" ht="21" hidden="1" customHeight="1">
      <c r="A4" s="2"/>
      <c r="B4" s="2"/>
      <c r="C4" s="2"/>
      <c r="D4" s="2"/>
      <c r="E4" s="2"/>
      <c r="F4" s="4"/>
    </row>
    <row r="5" spans="1:6" ht="45" customHeight="1">
      <c r="A5" s="2" t="s">
        <v>120</v>
      </c>
      <c r="B5" s="80" t="str">
        <f>IF(VALUE($A$1)=1,"BILL OF QUANTITY","PRICE SCHEDULE")</f>
        <v>PRICE SCHEDULE</v>
      </c>
      <c r="C5" s="80"/>
      <c r="D5" s="80"/>
      <c r="E5" s="80"/>
      <c r="F5" s="4"/>
    </row>
    <row r="6" spans="1:6" ht="277.5" customHeight="1">
      <c r="A6" s="2"/>
      <c r="B6" s="5"/>
      <c r="C6" s="79" t="s">
        <v>121</v>
      </c>
      <c r="D6" s="79"/>
      <c r="E6" s="5"/>
      <c r="F6" s="4"/>
    </row>
    <row r="7" spans="1:6" ht="39.75" customHeight="1">
      <c r="A7" s="2"/>
      <c r="B7" s="6"/>
      <c r="C7" s="7"/>
      <c r="D7" s="7"/>
      <c r="E7" s="7"/>
      <c r="F7" s="4"/>
    </row>
    <row r="8" spans="1:6" ht="26.25" customHeight="1">
      <c r="A8" s="2"/>
      <c r="B8" s="81" t="str">
        <f>""&amp;PRICEID</f>
        <v>0000Hzwx570554202012140002</v>
      </c>
      <c r="C8" s="81"/>
      <c r="D8" s="81"/>
      <c r="E8" s="81"/>
      <c r="F8" s="4"/>
    </row>
    <row r="9" spans="1:6" ht="32.25" customHeight="1">
      <c r="A9" s="2"/>
      <c r="B9" s="81"/>
      <c r="C9" s="81"/>
      <c r="D9" s="81"/>
      <c r="E9" s="81"/>
      <c r="F9" s="8"/>
    </row>
    <row r="10" spans="1:6" ht="26.25" customHeight="1">
      <c r="A10" s="2"/>
      <c r="B10" s="81" t="str">
        <f>""&amp;AGENTID</f>
        <v>大企业业务部</v>
      </c>
      <c r="C10" s="81"/>
      <c r="D10" s="81"/>
      <c r="E10" s="81"/>
      <c r="F10" s="4"/>
    </row>
    <row r="11" spans="1:6" ht="19.5" customHeight="1">
      <c r="A11" s="2"/>
      <c r="B11" s="81"/>
      <c r="C11" s="81"/>
      <c r="D11" s="81"/>
      <c r="E11" s="81"/>
      <c r="F11" s="8"/>
    </row>
    <row r="12" spans="1:6" ht="39.75" customHeight="1">
      <c r="A12" s="2"/>
      <c r="B12" s="2"/>
      <c r="C12" s="9"/>
      <c r="D12" s="10"/>
      <c r="E12" s="2"/>
      <c r="F12" s="4"/>
    </row>
    <row r="13" spans="1:6" ht="39.75" customHeight="1">
      <c r="A13" s="2"/>
      <c r="B13" s="2"/>
      <c r="C13" s="2"/>
      <c r="D13" s="2"/>
      <c r="E13" s="2"/>
      <c r="F13" s="4"/>
    </row>
    <row r="14" spans="1:6" ht="39.75" customHeight="1">
      <c r="A14" s="2"/>
      <c r="B14" s="2"/>
      <c r="C14" s="6" t="s">
        <v>122</v>
      </c>
      <c r="D14" s="6"/>
      <c r="E14" s="2"/>
      <c r="F14" s="4"/>
    </row>
    <row r="15" spans="1:6" ht="27" customHeight="1">
      <c r="A15" s="2"/>
      <c r="B15" s="2"/>
      <c r="C15" s="6" t="s">
        <v>123</v>
      </c>
      <c r="D15" s="11"/>
      <c r="E15" s="2"/>
      <c r="F15" s="4"/>
    </row>
  </sheetData>
  <mergeCells count="4">
    <mergeCell ref="C6:D6"/>
    <mergeCell ref="B5:E5"/>
    <mergeCell ref="B8:E9"/>
    <mergeCell ref="B10:E11"/>
  </mergeCells>
  <phoneticPr fontId="15" type="noConversion"/>
  <printOptions horizontalCentered="1"/>
  <pageMargins left="0.51181102362204722" right="0.51181102362204722" top="0.51181102362204722" bottom="0.47244094488188981" header="7.874015748031496E-2" footer="0.196850393700787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9"/>
  <sheetViews>
    <sheetView topLeftCell="B2" workbookViewId="0"/>
  </sheetViews>
  <sheetFormatPr defaultRowHeight="12.75"/>
  <cols>
    <col min="1" max="1" width="20.42578125" style="1" hidden="1" customWidth="1"/>
    <col min="2" max="2" width="1.42578125" style="1" customWidth="1"/>
    <col min="3" max="3" width="108" style="1" customWidth="1"/>
    <col min="4" max="16384" width="9.140625" style="1"/>
  </cols>
  <sheetData>
    <row r="1" spans="1:3" ht="11.25" hidden="1" customHeight="1">
      <c r="A1" s="2"/>
      <c r="B1" s="2"/>
      <c r="C1" s="12" t="s">
        <v>124</v>
      </c>
    </row>
    <row r="2" spans="1:3" ht="12" customHeight="1">
      <c r="A2" s="2"/>
      <c r="B2" s="13"/>
      <c r="C2" s="14"/>
    </row>
    <row r="3" spans="1:3" ht="12" customHeight="1">
      <c r="A3" s="2"/>
      <c r="B3" s="14"/>
      <c r="C3" s="14"/>
    </row>
    <row r="4" spans="1:3" ht="12" customHeight="1">
      <c r="A4" s="2"/>
      <c r="B4" s="15"/>
      <c r="C4" s="16"/>
    </row>
    <row r="5" spans="1:3" ht="15.75" customHeight="1">
      <c r="A5" s="2"/>
      <c r="B5" s="2"/>
      <c r="C5" s="17"/>
    </row>
    <row r="6" spans="1:3" ht="18" customHeight="1">
      <c r="A6" s="2"/>
      <c r="B6" s="2"/>
      <c r="C6" s="18" t="s">
        <v>125</v>
      </c>
    </row>
    <row r="7" spans="1:3" ht="15.75" customHeight="1">
      <c r="A7" s="2"/>
      <c r="B7" s="2"/>
      <c r="C7" s="19"/>
    </row>
    <row r="8" spans="1:3" ht="96" customHeight="1">
      <c r="A8" s="20" t="s">
        <v>126</v>
      </c>
      <c r="B8" s="2"/>
      <c r="C8" s="19" t="str">
        <f>"1-This offer is valid until "&amp;QF_SYS_VALIDITY_DATE&amp;". "&amp;QF_SYS_VALIDDATE_SERVERPRODUCT&amp;"
2-The price in this offer only covers the specific items (such as hardware, software and service, etc.) in the BOQ list, excluding the optional parts.
3-The prices of storage battery shall only be applied to this contract."</f>
        <v>1-This offer is valid until 2021-03-14. 
2-The price in this offer only covers the specific items (such as hardware, software and service, etc.) in the BOQ list, excluding the optional parts.
3-The prices of storage battery shall only be applied to this contract.</v>
      </c>
    </row>
    <row r="9" spans="1:3" ht="12.75" customHeight="1">
      <c r="A9" s="2"/>
      <c r="B9" s="2"/>
      <c r="C9" s="21"/>
    </row>
    <row r="10" spans="1:3" ht="50.25" customHeight="1">
      <c r="A10" s="2"/>
      <c r="B10" s="2"/>
      <c r="C10" s="21" t="s">
        <v>127</v>
      </c>
    </row>
    <row r="11" spans="1:3" ht="12.75" customHeight="1">
      <c r="A11" s="2"/>
      <c r="B11" s="2"/>
      <c r="C11" s="21"/>
    </row>
    <row r="12" spans="1:3" ht="40.5" customHeight="1">
      <c r="A12" s="2"/>
      <c r="B12" s="2"/>
      <c r="C12" s="21" t="s">
        <v>128</v>
      </c>
    </row>
    <row r="13" spans="1:3" ht="12.75" customHeight="1">
      <c r="A13" s="2"/>
      <c r="B13" s="2"/>
      <c r="C13" s="21"/>
    </row>
    <row r="14" spans="1:3" ht="16.5" customHeight="1">
      <c r="A14" s="2"/>
      <c r="B14" s="2"/>
      <c r="C14" s="21" t="s">
        <v>129</v>
      </c>
    </row>
    <row r="15" spans="1:3" ht="12.75" customHeight="1">
      <c r="A15" s="2"/>
      <c r="B15" s="2"/>
      <c r="C15" s="21"/>
    </row>
    <row r="16" spans="1:3" ht="54" customHeight="1">
      <c r="A16" s="2"/>
      <c r="B16" s="2"/>
      <c r="C16" s="21" t="s">
        <v>130</v>
      </c>
    </row>
    <row r="17" spans="1:3" ht="12.75" customHeight="1">
      <c r="A17" s="2"/>
      <c r="B17" s="2"/>
      <c r="C17" s="21"/>
    </row>
    <row r="18" spans="1:3" ht="105" customHeight="1">
      <c r="A18" s="2"/>
      <c r="B18" s="2"/>
      <c r="C18" s="21" t="s">
        <v>131</v>
      </c>
    </row>
    <row r="19" spans="1:3" ht="12.75" customHeight="1">
      <c r="A19" s="2"/>
      <c r="B19" s="2"/>
      <c r="C19" s="21"/>
    </row>
  </sheetData>
  <phoneticPr fontId="15" type="noConversion"/>
  <printOptions horizontalCentered="1"/>
  <pageMargins left="0.51181102362204722" right="0.51181102362204722" top="0.51181102362204722" bottom="0.47244094488188981" header="7.874015748031496E-2" footer="0.1968503937007874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2:E22"/>
  <sheetViews>
    <sheetView topLeftCell="B1" workbookViewId="0"/>
  </sheetViews>
  <sheetFormatPr defaultRowHeight="12.75"/>
  <cols>
    <col min="1" max="1" width="0" style="1" hidden="1" customWidth="1"/>
    <col min="2" max="2" width="2.28515625" style="1" customWidth="1"/>
    <col min="3" max="3" width="23.28515625" style="1" customWidth="1"/>
    <col min="4" max="4" width="60" style="1" customWidth="1"/>
    <col min="5" max="5" width="10.28515625" style="1" customWidth="1"/>
    <col min="6" max="16384" width="9.140625" style="1"/>
  </cols>
  <sheetData>
    <row r="2" spans="1:5" ht="12" customHeight="1">
      <c r="A2" s="2"/>
      <c r="B2" s="22"/>
      <c r="C2" s="22"/>
      <c r="D2" s="22"/>
      <c r="E2" s="22"/>
    </row>
    <row r="3" spans="1:5" ht="12" customHeight="1">
      <c r="A3" s="2"/>
      <c r="B3" s="22"/>
      <c r="C3" s="22"/>
      <c r="D3" s="22"/>
      <c r="E3" s="22"/>
    </row>
    <row r="4" spans="1:5" ht="12" customHeight="1">
      <c r="A4" s="2"/>
      <c r="B4" s="22"/>
      <c r="C4" s="23"/>
      <c r="D4" s="23"/>
      <c r="E4" s="22"/>
    </row>
    <row r="5" spans="1:5" ht="12" customHeight="1">
      <c r="A5" s="2"/>
      <c r="B5" s="24"/>
      <c r="C5" s="24"/>
      <c r="D5" s="24"/>
      <c r="E5" s="24"/>
    </row>
    <row r="6" spans="1:5" ht="12" customHeight="1">
      <c r="A6" s="2"/>
      <c r="B6" s="22"/>
      <c r="C6" s="25"/>
      <c r="D6" s="26"/>
      <c r="E6" s="22"/>
    </row>
    <row r="7" spans="1:5" ht="12" customHeight="1">
      <c r="A7" s="2"/>
      <c r="B7" s="22"/>
      <c r="C7" s="27"/>
      <c r="D7" s="27"/>
      <c r="E7" s="22"/>
    </row>
    <row r="8" spans="1:5" ht="12" customHeight="1">
      <c r="A8" s="2"/>
      <c r="B8" s="22"/>
      <c r="C8" s="28" t="s">
        <v>132</v>
      </c>
      <c r="D8" s="29"/>
      <c r="E8" s="22"/>
    </row>
    <row r="9" spans="1:5" ht="12" customHeight="1">
      <c r="A9" s="2"/>
      <c r="B9" s="22"/>
      <c r="C9" s="30" t="s">
        <v>133</v>
      </c>
      <c r="D9" s="30" t="s">
        <v>134</v>
      </c>
      <c r="E9" s="22"/>
    </row>
    <row r="10" spans="1:5" ht="24" customHeight="1">
      <c r="A10" s="2"/>
      <c r="B10" s="22"/>
      <c r="C10" s="31" t="s">
        <v>135</v>
      </c>
      <c r="D10" s="32" t="s">
        <v>121</v>
      </c>
      <c r="E10" s="22"/>
    </row>
    <row r="11" spans="1:5" ht="12" customHeight="1">
      <c r="A11" s="2"/>
      <c r="B11" s="22"/>
      <c r="C11" s="31" t="s">
        <v>136</v>
      </c>
      <c r="D11" s="32" t="s">
        <v>119</v>
      </c>
      <c r="E11" s="22"/>
    </row>
    <row r="12" spans="1:5" ht="24" hidden="1" customHeight="1">
      <c r="A12" s="2"/>
      <c r="B12" s="22"/>
      <c r="C12" s="31" t="s">
        <v>137</v>
      </c>
      <c r="D12" s="32"/>
      <c r="E12" s="22"/>
    </row>
    <row r="13" spans="1:5" ht="12" hidden="1" customHeight="1">
      <c r="A13" s="2"/>
      <c r="B13" s="22"/>
      <c r="C13" s="31" t="s">
        <v>138</v>
      </c>
      <c r="D13" s="32"/>
      <c r="E13" s="22"/>
    </row>
    <row r="14" spans="1:5" ht="12" hidden="1" customHeight="1">
      <c r="A14" s="2"/>
      <c r="B14" s="22"/>
      <c r="C14" s="31" t="s">
        <v>139</v>
      </c>
      <c r="D14" s="32"/>
      <c r="E14" s="22"/>
    </row>
    <row r="15" spans="1:5" ht="12" hidden="1" customHeight="1">
      <c r="A15" s="2"/>
      <c r="B15" s="22"/>
      <c r="C15" s="31" t="s">
        <v>140</v>
      </c>
      <c r="D15" s="32"/>
      <c r="E15" s="22"/>
    </row>
    <row r="16" spans="1:5" ht="24">
      <c r="A16" s="2"/>
      <c r="B16" s="22"/>
      <c r="C16" s="33" t="s">
        <v>141</v>
      </c>
      <c r="D16" s="32" t="s">
        <v>120</v>
      </c>
      <c r="E16" s="22"/>
    </row>
    <row r="17" spans="1:5" ht="24" hidden="1" customHeight="1">
      <c r="A17" s="2"/>
      <c r="B17" s="22"/>
      <c r="C17" s="31" t="s">
        <v>142</v>
      </c>
      <c r="D17" s="32"/>
      <c r="E17" s="22"/>
    </row>
    <row r="18" spans="1:5" ht="24" hidden="1" customHeight="1">
      <c r="A18" s="2"/>
      <c r="B18" s="22"/>
      <c r="C18" s="31" t="s">
        <v>143</v>
      </c>
      <c r="D18" s="32"/>
      <c r="E18" s="22"/>
    </row>
    <row r="19" spans="1:5" ht="12" customHeight="1">
      <c r="A19" s="2"/>
      <c r="B19" s="22"/>
      <c r="C19" s="22"/>
      <c r="D19" s="22"/>
      <c r="E19" s="22"/>
    </row>
    <row r="20" spans="1:5" ht="12" customHeight="1">
      <c r="A20" s="2"/>
      <c r="B20" s="22"/>
      <c r="C20" s="22"/>
      <c r="D20" s="22"/>
      <c r="E20" s="22"/>
    </row>
    <row r="21" spans="1:5" ht="12" customHeight="1">
      <c r="A21" s="2"/>
      <c r="B21" s="22"/>
      <c r="C21" s="22"/>
      <c r="D21" s="22"/>
      <c r="E21" s="22"/>
    </row>
    <row r="22" spans="1:5" ht="12" customHeight="1">
      <c r="A22" s="2"/>
      <c r="B22" s="22"/>
      <c r="C22" s="22"/>
      <c r="D22" s="22"/>
      <c r="E22" s="22"/>
    </row>
  </sheetData>
  <phoneticPr fontId="15" type="noConversion"/>
  <printOptions horizontalCentered="1"/>
  <pageMargins left="0.51181102362204722" right="0.51181102362204722" top="0.51181102362204722" bottom="0.47244094488188981" header="7.874015748031496E-2" footer="0.196850393700787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3"/>
  <sheetViews>
    <sheetView topLeftCell="B2" workbookViewId="0"/>
  </sheetViews>
  <sheetFormatPr defaultRowHeight="12.75" outlineLevelRow="1"/>
  <cols>
    <col min="1" max="1" width="1.85546875" style="1" hidden="1" customWidth="1"/>
    <col min="2" max="2" width="1.85546875" style="1" customWidth="1"/>
    <col min="3" max="3" width="5.7109375" style="1" customWidth="1"/>
    <col min="4" max="4" width="28" style="1" customWidth="1"/>
    <col min="5" max="5" width="5.5703125" style="1" customWidth="1"/>
    <col min="6" max="6" width="28" style="1" customWidth="1"/>
    <col min="7" max="16384" width="9.140625" style="1"/>
  </cols>
  <sheetData>
    <row r="1" spans="1:6" ht="12.75" hidden="1" customHeight="1">
      <c r="C1" t="s">
        <v>144</v>
      </c>
      <c r="D1" t="s">
        <v>145</v>
      </c>
      <c r="E1" t="s">
        <v>146</v>
      </c>
      <c r="F1" t="s">
        <v>147</v>
      </c>
    </row>
    <row r="2" spans="1:6" ht="12.75" customHeight="1"/>
    <row r="3" spans="1:6" ht="12.75" customHeight="1"/>
    <row r="4" spans="1:6" ht="12.75" customHeight="1"/>
    <row r="5" spans="1:6" ht="12.75" customHeight="1"/>
    <row r="6" spans="1:6" ht="12.75" customHeight="1">
      <c r="C6" s="47"/>
      <c r="D6" s="47"/>
      <c r="E6" s="47"/>
      <c r="F6" s="47"/>
    </row>
    <row r="7" spans="1:6" ht="12.75" customHeight="1"/>
    <row r="8" spans="1:6" ht="12.75" customHeight="1"/>
    <row r="9" spans="1:6" ht="24" customHeight="1">
      <c r="C9" s="34" t="s">
        <v>0</v>
      </c>
      <c r="D9" s="34" t="s">
        <v>1</v>
      </c>
      <c r="E9" s="34" t="s">
        <v>2</v>
      </c>
      <c r="F9" s="34" t="s">
        <v>3</v>
      </c>
    </row>
    <row r="10" spans="1:6">
      <c r="A10" t="s">
        <v>148</v>
      </c>
      <c r="C10" s="35" t="s">
        <v>149</v>
      </c>
      <c r="D10" s="37" t="s">
        <v>4</v>
      </c>
      <c r="E10" s="39"/>
      <c r="F10" s="41"/>
    </row>
    <row r="11" spans="1:6" ht="36" outlineLevel="1">
      <c r="A11" t="s">
        <v>150</v>
      </c>
      <c r="C11" s="36"/>
      <c r="D11" s="38" t="s">
        <v>5</v>
      </c>
      <c r="E11" s="40">
        <v>1</v>
      </c>
      <c r="F11" s="42"/>
    </row>
    <row r="12" spans="1:6" outlineLevel="1">
      <c r="A12" t="s">
        <v>151</v>
      </c>
      <c r="C12" s="36"/>
      <c r="D12" s="38" t="s">
        <v>6</v>
      </c>
      <c r="E12" s="40">
        <v>1</v>
      </c>
      <c r="F12" s="42"/>
    </row>
    <row r="13" spans="1:6" ht="36" outlineLevel="1">
      <c r="A13" t="s">
        <v>152</v>
      </c>
      <c r="C13" s="36"/>
      <c r="D13" s="38" t="s">
        <v>7</v>
      </c>
      <c r="E13" s="40">
        <v>1</v>
      </c>
      <c r="F13" s="42"/>
    </row>
    <row r="14" spans="1:6" ht="36" outlineLevel="1">
      <c r="A14" t="s">
        <v>153</v>
      </c>
      <c r="C14" s="36"/>
      <c r="D14" s="38" t="s">
        <v>8</v>
      </c>
      <c r="E14" s="40">
        <v>1</v>
      </c>
      <c r="F14" s="42"/>
    </row>
    <row r="15" spans="1:6" ht="36" outlineLevel="1">
      <c r="A15" t="s">
        <v>154</v>
      </c>
      <c r="C15" s="36"/>
      <c r="D15" s="38" t="s">
        <v>9</v>
      </c>
      <c r="E15" s="40">
        <v>1</v>
      </c>
      <c r="F15" s="42"/>
    </row>
    <row r="16" spans="1:6" ht="36" outlineLevel="1">
      <c r="A16" t="s">
        <v>155</v>
      </c>
      <c r="C16" s="36"/>
      <c r="D16" s="38" t="s">
        <v>10</v>
      </c>
      <c r="E16" s="40">
        <v>1</v>
      </c>
      <c r="F16" s="42"/>
    </row>
    <row r="17" spans="1:6" ht="36" outlineLevel="1">
      <c r="A17" t="s">
        <v>156</v>
      </c>
      <c r="C17" s="36"/>
      <c r="D17" s="38" t="s">
        <v>11</v>
      </c>
      <c r="E17" s="40">
        <v>1</v>
      </c>
      <c r="F17" s="42"/>
    </row>
    <row r="18" spans="1:6" ht="24" outlineLevel="1">
      <c r="A18" t="s">
        <v>157</v>
      </c>
      <c r="C18" s="36"/>
      <c r="D18" s="38" t="s">
        <v>12</v>
      </c>
      <c r="E18" s="40">
        <v>1</v>
      </c>
      <c r="F18" s="42"/>
    </row>
    <row r="19" spans="1:6" ht="24" outlineLevel="1">
      <c r="A19" t="s">
        <v>158</v>
      </c>
      <c r="C19" s="36"/>
      <c r="D19" s="38" t="s">
        <v>13</v>
      </c>
      <c r="E19" s="40">
        <v>1</v>
      </c>
      <c r="F19" s="42"/>
    </row>
    <row r="20" spans="1:6" ht="24" outlineLevel="1">
      <c r="A20" t="s">
        <v>159</v>
      </c>
      <c r="C20" s="36"/>
      <c r="D20" s="38" t="s">
        <v>14</v>
      </c>
      <c r="E20" s="40">
        <v>1</v>
      </c>
      <c r="F20" s="42"/>
    </row>
    <row r="21" spans="1:6" ht="24" outlineLevel="1">
      <c r="A21" t="s">
        <v>160</v>
      </c>
      <c r="C21" s="36"/>
      <c r="D21" s="38" t="s">
        <v>15</v>
      </c>
      <c r="E21" s="40">
        <v>1</v>
      </c>
      <c r="F21" s="42"/>
    </row>
    <row r="22" spans="1:6">
      <c r="A22" t="s">
        <v>161</v>
      </c>
      <c r="C22" s="35" t="s">
        <v>162</v>
      </c>
      <c r="D22" s="37" t="s">
        <v>4</v>
      </c>
      <c r="E22" s="39"/>
      <c r="F22" s="41"/>
    </row>
    <row r="23" spans="1:6" ht="24" outlineLevel="1">
      <c r="A23" t="s">
        <v>163</v>
      </c>
      <c r="C23" s="43"/>
      <c r="D23" s="44" t="s">
        <v>17</v>
      </c>
      <c r="E23" s="45">
        <v>1</v>
      </c>
      <c r="F23" s="46"/>
    </row>
  </sheetData>
  <phoneticPr fontId="15" type="noConversion"/>
  <pageMargins left="0.51181102362204722" right="0.51181102362204722" top="0.51181102362204722" bottom="0.47244094488188981" header="7.874015748031496E-2" footer="0.1968503937007874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D1:F1"/>
  <sheetViews>
    <sheetView workbookViewId="0"/>
  </sheetViews>
  <sheetFormatPr defaultRowHeight="12.75"/>
  <sheetData>
    <row r="1" spans="4:6">
      <c r="D1" t="s">
        <v>16</v>
      </c>
      <c r="E1" t="s">
        <v>18</v>
      </c>
      <c r="F1" t="s">
        <v>19</v>
      </c>
    </row>
  </sheetData>
  <phoneticPr fontId="15" type="noConversion"/>
  <pageMargins left="0.51181102362204722" right="0.51181102362204722" top="0.51181102362204722" bottom="0.47244094488188981" header="7.874015748031496E-2" footer="0.1968503937007874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6"/>
  <sheetViews>
    <sheetView topLeftCell="B2" workbookViewId="0"/>
  </sheetViews>
  <sheetFormatPr defaultRowHeight="12.75" outlineLevelRow="3"/>
  <cols>
    <col min="1" max="1" width="1.85546875" style="1" hidden="1" customWidth="1"/>
    <col min="2" max="2" width="1.85546875" style="1" customWidth="1"/>
    <col min="3" max="3" width="7.7109375" style="1" customWidth="1"/>
    <col min="4" max="4" width="13.5703125" style="1" customWidth="1"/>
    <col min="5" max="5" width="19.42578125" style="1" customWidth="1"/>
    <col min="6" max="6" width="34.5703125" style="1" customWidth="1"/>
    <col min="7" max="7" width="23.5703125" style="1" customWidth="1"/>
    <col min="8" max="8" width="7" style="1" customWidth="1"/>
    <col min="9" max="9" width="14.5703125" style="1" customWidth="1"/>
    <col min="10" max="16384" width="9.140625" style="1"/>
  </cols>
  <sheetData>
    <row r="1" spans="1:9" ht="12.75" hidden="1" customHeight="1">
      <c r="C1" t="s">
        <v>144</v>
      </c>
      <c r="D1" t="s">
        <v>164</v>
      </c>
      <c r="E1" t="s">
        <v>165</v>
      </c>
      <c r="F1" t="s">
        <v>145</v>
      </c>
      <c r="G1" t="s">
        <v>166</v>
      </c>
      <c r="H1" t="s">
        <v>167</v>
      </c>
      <c r="I1" t="s">
        <v>168</v>
      </c>
    </row>
    <row r="2" spans="1:9" ht="12.75" customHeight="1"/>
    <row r="3" spans="1:9" ht="12.75" customHeight="1"/>
    <row r="4" spans="1:9" ht="12.75" customHeight="1"/>
    <row r="5" spans="1:9" ht="12.75" customHeight="1"/>
    <row r="6" spans="1:9" ht="12.75" customHeight="1">
      <c r="C6" s="47"/>
      <c r="D6" s="47"/>
      <c r="E6" s="47"/>
      <c r="F6" s="47"/>
      <c r="G6" s="47"/>
      <c r="H6" s="47"/>
      <c r="I6" s="47"/>
    </row>
    <row r="7" spans="1:9" ht="12.75" customHeight="1"/>
    <row r="8" spans="1:9" ht="12.75" customHeight="1"/>
    <row r="9" spans="1:9" ht="24" customHeight="1">
      <c r="C9" s="34" t="s">
        <v>0</v>
      </c>
      <c r="D9" s="34" t="s">
        <v>20</v>
      </c>
      <c r="E9" s="34" t="s">
        <v>21</v>
      </c>
      <c r="F9" s="34" t="s">
        <v>22</v>
      </c>
      <c r="G9" s="34" t="s">
        <v>23</v>
      </c>
      <c r="H9" s="34" t="s">
        <v>2</v>
      </c>
      <c r="I9" s="34" t="s">
        <v>4</v>
      </c>
    </row>
    <row r="10" spans="1:9" ht="12.75" customHeight="1">
      <c r="A10" t="s">
        <v>169</v>
      </c>
      <c r="C10" s="48"/>
      <c r="D10" s="82"/>
      <c r="E10" s="82"/>
      <c r="F10" s="83"/>
      <c r="G10" s="51"/>
      <c r="H10" s="54"/>
      <c r="I10" s="58" t="s">
        <v>65</v>
      </c>
    </row>
    <row r="11" spans="1:9">
      <c r="A11" t="s">
        <v>170</v>
      </c>
      <c r="C11" s="49" t="s">
        <v>149</v>
      </c>
      <c r="D11" s="84" t="s">
        <v>24</v>
      </c>
      <c r="E11" s="84" t="s">
        <v>24</v>
      </c>
      <c r="F11" s="85"/>
      <c r="G11" s="52"/>
      <c r="H11" s="55"/>
      <c r="I11" s="59"/>
    </row>
    <row r="12" spans="1:9" outlineLevel="1">
      <c r="A12" t="s">
        <v>171</v>
      </c>
      <c r="C12" s="35" t="s">
        <v>172</v>
      </c>
      <c r="D12" s="86" t="s">
        <v>25</v>
      </c>
      <c r="E12" s="86" t="s">
        <v>25</v>
      </c>
      <c r="F12" s="87"/>
      <c r="G12" s="37"/>
      <c r="H12" s="56"/>
      <c r="I12" s="60"/>
    </row>
    <row r="13" spans="1:9" outlineLevel="2">
      <c r="A13" t="s">
        <v>173</v>
      </c>
      <c r="C13" s="48" t="s">
        <v>174</v>
      </c>
      <c r="D13" s="82" t="s">
        <v>26</v>
      </c>
      <c r="E13" s="82" t="s">
        <v>26</v>
      </c>
      <c r="F13" s="83"/>
      <c r="G13" s="51"/>
      <c r="H13" s="54"/>
      <c r="I13" s="61"/>
    </row>
    <row r="14" spans="1:9" outlineLevel="3">
      <c r="A14" t="s">
        <v>175</v>
      </c>
      <c r="C14" s="36"/>
      <c r="D14" s="50" t="s">
        <v>27</v>
      </c>
      <c r="E14" s="38" t="s">
        <v>40</v>
      </c>
      <c r="F14" s="38" t="s">
        <v>52</v>
      </c>
      <c r="G14" s="53" t="s">
        <v>64</v>
      </c>
      <c r="H14" s="57">
        <f>I14</f>
        <v>1</v>
      </c>
      <c r="I14" s="62">
        <v>1</v>
      </c>
    </row>
    <row r="15" spans="1:9" ht="48" outlineLevel="3">
      <c r="A15" t="s">
        <v>176</v>
      </c>
      <c r="C15" s="36"/>
      <c r="D15" s="50" t="s">
        <v>28</v>
      </c>
      <c r="E15" s="38" t="s">
        <v>41</v>
      </c>
      <c r="F15" s="38" t="s">
        <v>53</v>
      </c>
      <c r="G15" s="53" t="s">
        <v>64</v>
      </c>
      <c r="H15" s="57">
        <f>I15</f>
        <v>1</v>
      </c>
      <c r="I15" s="62">
        <v>1</v>
      </c>
    </row>
    <row r="16" spans="1:9" outlineLevel="2">
      <c r="A16" t="s">
        <v>177</v>
      </c>
      <c r="C16" s="48" t="s">
        <v>178</v>
      </c>
      <c r="D16" s="82" t="s">
        <v>29</v>
      </c>
      <c r="E16" s="82" t="s">
        <v>29</v>
      </c>
      <c r="F16" s="83"/>
      <c r="G16" s="51"/>
      <c r="H16" s="54"/>
      <c r="I16" s="61"/>
    </row>
    <row r="17" spans="1:9" ht="24" outlineLevel="3">
      <c r="A17" t="s">
        <v>179</v>
      </c>
      <c r="C17" s="36"/>
      <c r="D17" s="50" t="s">
        <v>30</v>
      </c>
      <c r="E17" s="38" t="s">
        <v>42</v>
      </c>
      <c r="F17" s="38" t="s">
        <v>54</v>
      </c>
      <c r="G17" s="53" t="s">
        <v>64</v>
      </c>
      <c r="H17" s="57">
        <f t="shared" ref="H17:H26" si="0">I17</f>
        <v>10</v>
      </c>
      <c r="I17" s="62">
        <v>10</v>
      </c>
    </row>
    <row r="18" spans="1:9" ht="48" outlineLevel="3">
      <c r="A18" t="s">
        <v>180</v>
      </c>
      <c r="C18" s="36"/>
      <c r="D18" s="50" t="s">
        <v>31</v>
      </c>
      <c r="E18" s="38" t="s">
        <v>43</v>
      </c>
      <c r="F18" s="38" t="s">
        <v>55</v>
      </c>
      <c r="G18" s="53" t="s">
        <v>64</v>
      </c>
      <c r="H18" s="57">
        <f t="shared" si="0"/>
        <v>10</v>
      </c>
      <c r="I18" s="62">
        <v>10</v>
      </c>
    </row>
    <row r="19" spans="1:9" outlineLevel="3">
      <c r="A19" t="s">
        <v>181</v>
      </c>
      <c r="C19" s="36"/>
      <c r="D19" s="50" t="s">
        <v>32</v>
      </c>
      <c r="E19" s="38" t="s">
        <v>44</v>
      </c>
      <c r="F19" s="38" t="s">
        <v>56</v>
      </c>
      <c r="G19" s="53" t="s">
        <v>64</v>
      </c>
      <c r="H19" s="57">
        <f t="shared" si="0"/>
        <v>10</v>
      </c>
      <c r="I19" s="62">
        <v>10</v>
      </c>
    </row>
    <row r="20" spans="1:9" ht="48" outlineLevel="3">
      <c r="A20" t="s">
        <v>182</v>
      </c>
      <c r="C20" s="36"/>
      <c r="D20" s="50" t="s">
        <v>33</v>
      </c>
      <c r="E20" s="38" t="s">
        <v>45</v>
      </c>
      <c r="F20" s="38" t="s">
        <v>57</v>
      </c>
      <c r="G20" s="53" t="s">
        <v>64</v>
      </c>
      <c r="H20" s="57">
        <f t="shared" si="0"/>
        <v>10</v>
      </c>
      <c r="I20" s="62">
        <v>10</v>
      </c>
    </row>
    <row r="21" spans="1:9" ht="24" outlineLevel="3">
      <c r="A21" t="s">
        <v>183</v>
      </c>
      <c r="C21" s="36"/>
      <c r="D21" s="50" t="s">
        <v>34</v>
      </c>
      <c r="E21" s="38" t="s">
        <v>46</v>
      </c>
      <c r="F21" s="38" t="s">
        <v>58</v>
      </c>
      <c r="G21" s="53" t="s">
        <v>64</v>
      </c>
      <c r="H21" s="57">
        <f t="shared" si="0"/>
        <v>5</v>
      </c>
      <c r="I21" s="62">
        <v>5</v>
      </c>
    </row>
    <row r="22" spans="1:9" ht="48" outlineLevel="3">
      <c r="A22" t="s">
        <v>184</v>
      </c>
      <c r="C22" s="36"/>
      <c r="D22" s="50" t="s">
        <v>35</v>
      </c>
      <c r="E22" s="38" t="s">
        <v>47</v>
      </c>
      <c r="F22" s="38" t="s">
        <v>59</v>
      </c>
      <c r="G22" s="53" t="s">
        <v>64</v>
      </c>
      <c r="H22" s="57">
        <f t="shared" si="0"/>
        <v>5</v>
      </c>
      <c r="I22" s="62">
        <v>5</v>
      </c>
    </row>
    <row r="23" spans="1:9" ht="24" outlineLevel="3">
      <c r="A23" t="s">
        <v>185</v>
      </c>
      <c r="C23" s="36"/>
      <c r="D23" s="50" t="s">
        <v>36</v>
      </c>
      <c r="E23" s="38" t="s">
        <v>48</v>
      </c>
      <c r="F23" s="38" t="s">
        <v>60</v>
      </c>
      <c r="G23" s="53" t="s">
        <v>64</v>
      </c>
      <c r="H23" s="57">
        <f t="shared" si="0"/>
        <v>5</v>
      </c>
      <c r="I23" s="62">
        <v>5</v>
      </c>
    </row>
    <row r="24" spans="1:9" ht="48" outlineLevel="3">
      <c r="A24" t="s">
        <v>186</v>
      </c>
      <c r="C24" s="36"/>
      <c r="D24" s="50" t="s">
        <v>37</v>
      </c>
      <c r="E24" s="38" t="s">
        <v>49</v>
      </c>
      <c r="F24" s="38" t="s">
        <v>61</v>
      </c>
      <c r="G24" s="53" t="s">
        <v>64</v>
      </c>
      <c r="H24" s="57">
        <f t="shared" si="0"/>
        <v>5</v>
      </c>
      <c r="I24" s="62">
        <v>5</v>
      </c>
    </row>
    <row r="25" spans="1:9" ht="24" outlineLevel="3">
      <c r="A25" t="s">
        <v>187</v>
      </c>
      <c r="C25" s="36"/>
      <c r="D25" s="50" t="s">
        <v>38</v>
      </c>
      <c r="E25" s="38" t="s">
        <v>50</v>
      </c>
      <c r="F25" s="38" t="s">
        <v>62</v>
      </c>
      <c r="G25" s="53" t="s">
        <v>64</v>
      </c>
      <c r="H25" s="57">
        <f t="shared" si="0"/>
        <v>5</v>
      </c>
      <c r="I25" s="62">
        <v>5</v>
      </c>
    </row>
    <row r="26" spans="1:9" ht="48" outlineLevel="3">
      <c r="A26" t="s">
        <v>188</v>
      </c>
      <c r="C26" s="43"/>
      <c r="D26" s="63" t="s">
        <v>39</v>
      </c>
      <c r="E26" s="44" t="s">
        <v>51</v>
      </c>
      <c r="F26" s="44" t="s">
        <v>63</v>
      </c>
      <c r="G26" s="64" t="s">
        <v>64</v>
      </c>
      <c r="H26" s="65">
        <f t="shared" si="0"/>
        <v>5</v>
      </c>
      <c r="I26" s="66">
        <v>5</v>
      </c>
    </row>
  </sheetData>
  <mergeCells count="5">
    <mergeCell ref="D10:F10"/>
    <mergeCell ref="D11:F11"/>
    <mergeCell ref="D12:F12"/>
    <mergeCell ref="D13:F13"/>
    <mergeCell ref="D16:F16"/>
  </mergeCells>
  <phoneticPr fontId="15" type="noConversion"/>
  <pageMargins left="0.51181102362204722" right="0.51181102362204722" top="0.51181102362204722" bottom="0.47244094488188981" header="7.874015748031496E-2" footer="0.1968503937007874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topLeftCell="B2" workbookViewId="0"/>
  </sheetViews>
  <sheetFormatPr defaultRowHeight="12.75" outlineLevelRow="2"/>
  <cols>
    <col min="1" max="1" width="1.85546875" style="1" hidden="1" customWidth="1"/>
    <col min="2" max="2" width="1.85546875" style="1" customWidth="1"/>
    <col min="3" max="3" width="7.7109375" style="1" customWidth="1"/>
    <col min="4" max="4" width="13.5703125" style="1" customWidth="1"/>
    <col min="5" max="5" width="19.42578125" style="1" customWidth="1"/>
    <col min="6" max="6" width="34.5703125" style="1" customWidth="1"/>
    <col min="7" max="7" width="7" style="1" customWidth="1"/>
    <col min="8" max="8" width="14.5703125" style="1" customWidth="1"/>
    <col min="9" max="16384" width="9.140625" style="1"/>
  </cols>
  <sheetData>
    <row r="1" spans="1:8" ht="12.75" hidden="1" customHeight="1">
      <c r="C1" t="s">
        <v>144</v>
      </c>
      <c r="D1" t="s">
        <v>164</v>
      </c>
      <c r="E1" t="s">
        <v>165</v>
      </c>
      <c r="F1" t="s">
        <v>145</v>
      </c>
      <c r="G1" t="s">
        <v>167</v>
      </c>
      <c r="H1" t="s">
        <v>189</v>
      </c>
    </row>
    <row r="2" spans="1:8" ht="12.75" customHeight="1"/>
    <row r="3" spans="1:8" ht="12.75" customHeight="1"/>
    <row r="4" spans="1:8" ht="12.75" customHeight="1"/>
    <row r="5" spans="1:8" ht="12.75" customHeight="1"/>
    <row r="6" spans="1:8" ht="12.75" customHeight="1">
      <c r="C6" s="47"/>
      <c r="D6" s="47"/>
      <c r="E6" s="47"/>
      <c r="F6" s="47"/>
      <c r="G6" s="47"/>
      <c r="H6" s="47"/>
    </row>
    <row r="7" spans="1:8" ht="12.75" customHeight="1"/>
    <row r="8" spans="1:8" ht="12.75" customHeight="1"/>
    <row r="9" spans="1:8" ht="24" customHeight="1">
      <c r="C9" s="34" t="s">
        <v>0</v>
      </c>
      <c r="D9" s="34" t="s">
        <v>20</v>
      </c>
      <c r="E9" s="34" t="s">
        <v>21</v>
      </c>
      <c r="F9" s="34" t="s">
        <v>22</v>
      </c>
      <c r="G9" s="34" t="s">
        <v>2</v>
      </c>
      <c r="H9" s="34" t="s">
        <v>4</v>
      </c>
    </row>
    <row r="10" spans="1:8" ht="12.75" customHeight="1">
      <c r="A10" t="s">
        <v>190</v>
      </c>
      <c r="C10" s="48"/>
      <c r="D10" s="82"/>
      <c r="E10" s="82"/>
      <c r="F10" s="83"/>
      <c r="G10" s="54"/>
      <c r="H10" s="58" t="s">
        <v>70</v>
      </c>
    </row>
    <row r="11" spans="1:8">
      <c r="A11" t="s">
        <v>191</v>
      </c>
      <c r="C11" s="49" t="s">
        <v>162</v>
      </c>
      <c r="D11" s="84" t="s">
        <v>24</v>
      </c>
      <c r="E11" s="84" t="s">
        <v>24</v>
      </c>
      <c r="F11" s="85"/>
      <c r="G11" s="55"/>
      <c r="H11" s="59"/>
    </row>
    <row r="12" spans="1:8" outlineLevel="1">
      <c r="A12" t="s">
        <v>192</v>
      </c>
      <c r="C12" s="35" t="s">
        <v>193</v>
      </c>
      <c r="D12" s="86" t="s">
        <v>66</v>
      </c>
      <c r="E12" s="86" t="s">
        <v>66</v>
      </c>
      <c r="F12" s="87"/>
      <c r="G12" s="56"/>
      <c r="H12" s="60"/>
    </row>
    <row r="13" spans="1:8" ht="60" outlineLevel="2">
      <c r="A13" t="s">
        <v>194</v>
      </c>
      <c r="C13" s="43"/>
      <c r="D13" s="63" t="s">
        <v>67</v>
      </c>
      <c r="E13" s="44" t="s">
        <v>68</v>
      </c>
      <c r="F13" s="44" t="s">
        <v>69</v>
      </c>
      <c r="G13" s="65">
        <f>H13</f>
        <v>4</v>
      </c>
      <c r="H13" s="66">
        <v>4</v>
      </c>
    </row>
  </sheetData>
  <mergeCells count="3">
    <mergeCell ref="D10:F10"/>
    <mergeCell ref="D11:F11"/>
    <mergeCell ref="D12:F12"/>
  </mergeCells>
  <phoneticPr fontId="15" type="noConversion"/>
  <pageMargins left="0.51181102362204722" right="0.51181102362204722" top="0.51181102362204722" bottom="0.47244094488188981" header="7.874015748031496E-2" footer="0.1968503937007874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8"/>
  <sheetViews>
    <sheetView topLeftCell="B2" workbookViewId="0"/>
  </sheetViews>
  <sheetFormatPr defaultRowHeight="12.75" outlineLevelRow="3"/>
  <cols>
    <col min="1" max="1" width="1.85546875" style="1" hidden="1" customWidth="1"/>
    <col min="2" max="2" width="1.85546875" style="1" customWidth="1"/>
    <col min="3" max="3" width="7.7109375" style="1" customWidth="1"/>
    <col min="4" max="4" width="13.5703125" style="1" customWidth="1"/>
    <col min="5" max="5" width="19.42578125" style="1" customWidth="1"/>
    <col min="6" max="6" width="34.5703125" style="1" customWidth="1"/>
    <col min="7" max="7" width="23.5703125" style="1" customWidth="1"/>
    <col min="8" max="8" width="7" style="1" customWidth="1"/>
    <col min="9" max="11" width="14.5703125" style="1" customWidth="1"/>
    <col min="12" max="16384" width="9.140625" style="1"/>
  </cols>
  <sheetData>
    <row r="1" spans="1:11" ht="12.75" hidden="1" customHeight="1">
      <c r="C1" t="s">
        <v>144</v>
      </c>
      <c r="D1" t="s">
        <v>164</v>
      </c>
      <c r="E1" t="s">
        <v>165</v>
      </c>
      <c r="F1" t="s">
        <v>145</v>
      </c>
      <c r="G1" t="s">
        <v>166</v>
      </c>
      <c r="H1" t="s">
        <v>167</v>
      </c>
      <c r="I1" t="s">
        <v>195</v>
      </c>
      <c r="J1" t="s">
        <v>196</v>
      </c>
      <c r="K1" t="s">
        <v>197</v>
      </c>
    </row>
    <row r="2" spans="1:11" ht="12.75" customHeight="1"/>
    <row r="3" spans="1:11" ht="12.75" customHeight="1"/>
    <row r="4" spans="1:11" ht="12.75" customHeight="1"/>
    <row r="5" spans="1:11" ht="12.75" customHeight="1"/>
    <row r="6" spans="1:11" ht="12.75" customHeight="1">
      <c r="C6" s="47"/>
      <c r="D6" s="47"/>
      <c r="E6" s="47"/>
      <c r="F6" s="47"/>
      <c r="G6" s="47"/>
      <c r="H6" s="47"/>
      <c r="I6" s="47"/>
      <c r="J6" s="47"/>
      <c r="K6" s="47"/>
    </row>
    <row r="7" spans="1:11" ht="12.75" customHeight="1"/>
    <row r="8" spans="1:11" ht="12.75" customHeight="1"/>
    <row r="9" spans="1:11" ht="24" customHeight="1">
      <c r="C9" s="34" t="s">
        <v>0</v>
      </c>
      <c r="D9" s="34" t="s">
        <v>20</v>
      </c>
      <c r="E9" s="34" t="s">
        <v>21</v>
      </c>
      <c r="F9" s="34" t="s">
        <v>22</v>
      </c>
      <c r="G9" s="34" t="s">
        <v>23</v>
      </c>
      <c r="H9" s="34" t="s">
        <v>2</v>
      </c>
      <c r="I9" s="34" t="s">
        <v>4</v>
      </c>
      <c r="J9" s="34" t="s">
        <v>4</v>
      </c>
      <c r="K9" s="34" t="s">
        <v>4</v>
      </c>
    </row>
    <row r="10" spans="1:11" ht="12.75" customHeight="1">
      <c r="A10" t="s">
        <v>198</v>
      </c>
      <c r="C10" s="48"/>
      <c r="D10" s="82"/>
      <c r="E10" s="82"/>
      <c r="F10" s="83"/>
      <c r="G10" s="51"/>
      <c r="H10" s="54"/>
      <c r="I10" s="67" t="s">
        <v>86</v>
      </c>
      <c r="J10" s="67" t="s">
        <v>87</v>
      </c>
      <c r="K10" s="58" t="s">
        <v>88</v>
      </c>
    </row>
    <row r="11" spans="1:11">
      <c r="A11" t="s">
        <v>199</v>
      </c>
      <c r="C11" s="49" t="s">
        <v>200</v>
      </c>
      <c r="D11" s="84" t="s">
        <v>71</v>
      </c>
      <c r="E11" s="84" t="s">
        <v>71</v>
      </c>
      <c r="F11" s="85"/>
      <c r="G11" s="52"/>
      <c r="H11" s="55"/>
      <c r="I11" s="68"/>
      <c r="J11" s="68"/>
      <c r="K11" s="59"/>
    </row>
    <row r="12" spans="1:11" outlineLevel="1">
      <c r="A12" t="s">
        <v>201</v>
      </c>
      <c r="C12" s="35" t="s">
        <v>202</v>
      </c>
      <c r="D12" s="86" t="s">
        <v>72</v>
      </c>
      <c r="E12" s="86" t="s">
        <v>72</v>
      </c>
      <c r="F12" s="87"/>
      <c r="G12" s="37"/>
      <c r="H12" s="56"/>
      <c r="I12" s="56"/>
      <c r="J12" s="56"/>
      <c r="K12" s="60"/>
    </row>
    <row r="13" spans="1:11" outlineLevel="2">
      <c r="A13" t="s">
        <v>203</v>
      </c>
      <c r="C13" s="48" t="s">
        <v>204</v>
      </c>
      <c r="D13" s="82" t="s">
        <v>73</v>
      </c>
      <c r="E13" s="82" t="s">
        <v>73</v>
      </c>
      <c r="F13" s="83"/>
      <c r="G13" s="51"/>
      <c r="H13" s="54"/>
      <c r="I13" s="54"/>
      <c r="J13" s="54"/>
      <c r="K13" s="61"/>
    </row>
    <row r="14" spans="1:11" ht="36" outlineLevel="3">
      <c r="A14" t="s">
        <v>205</v>
      </c>
      <c r="C14" s="36"/>
      <c r="D14" s="50" t="s">
        <v>74</v>
      </c>
      <c r="E14" s="38" t="s">
        <v>79</v>
      </c>
      <c r="F14" s="38" t="s">
        <v>82</v>
      </c>
      <c r="G14" s="53" t="s">
        <v>85</v>
      </c>
      <c r="H14" s="57">
        <f>I14+J14+K14</f>
        <v>3</v>
      </c>
      <c r="I14" s="57">
        <v>1</v>
      </c>
      <c r="J14" s="57">
        <v>1</v>
      </c>
      <c r="K14" s="62">
        <v>1</v>
      </c>
    </row>
    <row r="15" spans="1:11" outlineLevel="1">
      <c r="A15" t="s">
        <v>206</v>
      </c>
      <c r="C15" s="35" t="s">
        <v>207</v>
      </c>
      <c r="D15" s="86" t="s">
        <v>75</v>
      </c>
      <c r="E15" s="86" t="s">
        <v>75</v>
      </c>
      <c r="F15" s="87"/>
      <c r="G15" s="37"/>
      <c r="H15" s="56"/>
      <c r="I15" s="56"/>
      <c r="J15" s="56"/>
      <c r="K15" s="60"/>
    </row>
    <row r="16" spans="1:11" outlineLevel="2">
      <c r="A16" t="s">
        <v>208</v>
      </c>
      <c r="C16" s="36"/>
      <c r="D16" s="50" t="s">
        <v>76</v>
      </c>
      <c r="E16" s="38" t="s">
        <v>80</v>
      </c>
      <c r="F16" s="38" t="s">
        <v>83</v>
      </c>
      <c r="G16" s="53" t="s">
        <v>85</v>
      </c>
      <c r="H16" s="57">
        <f>I16+J16+K16</f>
        <v>3</v>
      </c>
      <c r="I16" s="57">
        <v>1</v>
      </c>
      <c r="J16" s="57">
        <v>1</v>
      </c>
      <c r="K16" s="62">
        <v>1</v>
      </c>
    </row>
    <row r="17" spans="1:11" outlineLevel="1">
      <c r="A17" t="s">
        <v>209</v>
      </c>
      <c r="C17" s="35" t="s">
        <v>210</v>
      </c>
      <c r="D17" s="86" t="s">
        <v>77</v>
      </c>
      <c r="E17" s="86" t="s">
        <v>77</v>
      </c>
      <c r="F17" s="87"/>
      <c r="G17" s="37"/>
      <c r="H17" s="56"/>
      <c r="I17" s="56"/>
      <c r="J17" s="56"/>
      <c r="K17" s="60"/>
    </row>
    <row r="18" spans="1:11" ht="24" outlineLevel="2">
      <c r="A18" t="s">
        <v>211</v>
      </c>
      <c r="C18" s="43"/>
      <c r="D18" s="63" t="s">
        <v>78</v>
      </c>
      <c r="E18" s="44" t="s">
        <v>81</v>
      </c>
      <c r="F18" s="44" t="s">
        <v>84</v>
      </c>
      <c r="G18" s="64" t="s">
        <v>85</v>
      </c>
      <c r="H18" s="65">
        <f>I18+J18+K18</f>
        <v>3</v>
      </c>
      <c r="I18" s="65">
        <v>1</v>
      </c>
      <c r="J18" s="65">
        <v>1</v>
      </c>
      <c r="K18" s="66">
        <v>1</v>
      </c>
    </row>
  </sheetData>
  <mergeCells count="6">
    <mergeCell ref="D17:F17"/>
    <mergeCell ref="D10:F10"/>
    <mergeCell ref="D11:F11"/>
    <mergeCell ref="D12:F12"/>
    <mergeCell ref="D13:F13"/>
    <mergeCell ref="D15:F15"/>
  </mergeCells>
  <phoneticPr fontId="15" type="noConversion"/>
  <pageMargins left="0.51181102362204722" right="0.51181102362204722" top="0.51181102362204722" bottom="0.47244094488188981" header="7.874015748031496E-2" footer="0.1968503937007874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8"/>
  <sheetViews>
    <sheetView topLeftCell="B2" workbookViewId="0"/>
  </sheetViews>
  <sheetFormatPr defaultRowHeight="12.75" outlineLevelRow="3"/>
  <cols>
    <col min="1" max="1" width="1.85546875" style="1" hidden="1" customWidth="1"/>
    <col min="2" max="2" width="1.85546875" style="1" customWidth="1"/>
    <col min="3" max="3" width="7.7109375" style="1" customWidth="1"/>
    <col min="4" max="4" width="13.5703125" style="1" customWidth="1"/>
    <col min="5" max="5" width="19.42578125" style="1" customWidth="1"/>
    <col min="6" max="6" width="34.5703125" style="1" customWidth="1"/>
    <col min="7" max="7" width="23.5703125" style="1" customWidth="1"/>
    <col min="8" max="8" width="7" style="1" customWidth="1"/>
    <col min="9" max="10" width="14.5703125" style="1" customWidth="1"/>
    <col min="11" max="16384" width="9.140625" style="1"/>
  </cols>
  <sheetData>
    <row r="1" spans="1:10" ht="12.75" hidden="1" customHeight="1">
      <c r="C1" t="s">
        <v>144</v>
      </c>
      <c r="D1" t="s">
        <v>164</v>
      </c>
      <c r="E1" t="s">
        <v>165</v>
      </c>
      <c r="F1" t="s">
        <v>145</v>
      </c>
      <c r="G1" t="s">
        <v>166</v>
      </c>
      <c r="H1" t="s">
        <v>167</v>
      </c>
      <c r="I1" t="s">
        <v>212</v>
      </c>
      <c r="J1" t="s">
        <v>213</v>
      </c>
    </row>
    <row r="2" spans="1:10" ht="12.75" customHeight="1"/>
    <row r="3" spans="1:10" ht="12.75" customHeight="1"/>
    <row r="4" spans="1:10" ht="12.75" customHeight="1"/>
    <row r="5" spans="1:10" ht="12.75" customHeight="1"/>
    <row r="6" spans="1:10" ht="12.75" customHeight="1">
      <c r="C6" s="47"/>
      <c r="D6" s="47"/>
      <c r="E6" s="47"/>
      <c r="F6" s="47"/>
      <c r="G6" s="47"/>
      <c r="H6" s="47"/>
      <c r="I6" s="47"/>
      <c r="J6" s="47"/>
    </row>
    <row r="7" spans="1:10" ht="12.75" customHeight="1"/>
    <row r="8" spans="1:10" ht="12.75" customHeight="1"/>
    <row r="9" spans="1:10" ht="24" customHeight="1">
      <c r="C9" s="34" t="s">
        <v>0</v>
      </c>
      <c r="D9" s="34" t="s">
        <v>20</v>
      </c>
      <c r="E9" s="34" t="s">
        <v>21</v>
      </c>
      <c r="F9" s="34" t="s">
        <v>22</v>
      </c>
      <c r="G9" s="34" t="s">
        <v>23</v>
      </c>
      <c r="H9" s="34" t="s">
        <v>2</v>
      </c>
      <c r="I9" s="34" t="s">
        <v>4</v>
      </c>
      <c r="J9" s="34" t="s">
        <v>4</v>
      </c>
    </row>
    <row r="10" spans="1:10" ht="12.75" customHeight="1">
      <c r="A10" t="s">
        <v>214</v>
      </c>
      <c r="C10" s="48"/>
      <c r="D10" s="82"/>
      <c r="E10" s="82"/>
      <c r="F10" s="83"/>
      <c r="G10" s="51"/>
      <c r="H10" s="54"/>
      <c r="I10" s="67" t="s">
        <v>95</v>
      </c>
      <c r="J10" s="58" t="s">
        <v>96</v>
      </c>
    </row>
    <row r="11" spans="1:10">
      <c r="A11" t="s">
        <v>215</v>
      </c>
      <c r="C11" s="49" t="s">
        <v>216</v>
      </c>
      <c r="D11" s="84" t="s">
        <v>71</v>
      </c>
      <c r="E11" s="84" t="s">
        <v>71</v>
      </c>
      <c r="F11" s="85"/>
      <c r="G11" s="52"/>
      <c r="H11" s="55"/>
      <c r="I11" s="68"/>
      <c r="J11" s="59"/>
    </row>
    <row r="12" spans="1:10" outlineLevel="1">
      <c r="A12" t="s">
        <v>217</v>
      </c>
      <c r="C12" s="35" t="s">
        <v>218</v>
      </c>
      <c r="D12" s="86" t="s">
        <v>72</v>
      </c>
      <c r="E12" s="86" t="s">
        <v>72</v>
      </c>
      <c r="F12" s="87"/>
      <c r="G12" s="37"/>
      <c r="H12" s="56"/>
      <c r="I12" s="56"/>
      <c r="J12" s="60"/>
    </row>
    <row r="13" spans="1:10" outlineLevel="2">
      <c r="A13" t="s">
        <v>219</v>
      </c>
      <c r="C13" s="48" t="s">
        <v>220</v>
      </c>
      <c r="D13" s="82" t="s">
        <v>73</v>
      </c>
      <c r="E13" s="82" t="s">
        <v>73</v>
      </c>
      <c r="F13" s="83"/>
      <c r="G13" s="51"/>
      <c r="H13" s="54"/>
      <c r="I13" s="54"/>
      <c r="J13" s="61"/>
    </row>
    <row r="14" spans="1:10" ht="36" outlineLevel="3">
      <c r="A14" t="s">
        <v>221</v>
      </c>
      <c r="C14" s="36"/>
      <c r="D14" s="50" t="s">
        <v>89</v>
      </c>
      <c r="E14" s="38" t="s">
        <v>91</v>
      </c>
      <c r="F14" s="38" t="s">
        <v>93</v>
      </c>
      <c r="G14" s="53" t="s">
        <v>85</v>
      </c>
      <c r="H14" s="57">
        <f>I14+J14</f>
        <v>2</v>
      </c>
      <c r="I14" s="57">
        <v>1</v>
      </c>
      <c r="J14" s="62">
        <v>1</v>
      </c>
    </row>
    <row r="15" spans="1:10" outlineLevel="1">
      <c r="A15" t="s">
        <v>222</v>
      </c>
      <c r="C15" s="35" t="s">
        <v>223</v>
      </c>
      <c r="D15" s="86" t="s">
        <v>75</v>
      </c>
      <c r="E15" s="86" t="s">
        <v>75</v>
      </c>
      <c r="F15" s="87"/>
      <c r="G15" s="37"/>
      <c r="H15" s="56"/>
      <c r="I15" s="56"/>
      <c r="J15" s="60"/>
    </row>
    <row r="16" spans="1:10" outlineLevel="2">
      <c r="A16" t="s">
        <v>224</v>
      </c>
      <c r="C16" s="36"/>
      <c r="D16" s="50" t="s">
        <v>76</v>
      </c>
      <c r="E16" s="38" t="s">
        <v>80</v>
      </c>
      <c r="F16" s="38" t="s">
        <v>83</v>
      </c>
      <c r="G16" s="53" t="s">
        <v>85</v>
      </c>
      <c r="H16" s="57">
        <f>I16+J16</f>
        <v>2</v>
      </c>
      <c r="I16" s="57">
        <v>1</v>
      </c>
      <c r="J16" s="62">
        <v>1</v>
      </c>
    </row>
    <row r="17" spans="1:10" outlineLevel="1">
      <c r="A17" t="s">
        <v>225</v>
      </c>
      <c r="C17" s="35" t="s">
        <v>226</v>
      </c>
      <c r="D17" s="86" t="s">
        <v>77</v>
      </c>
      <c r="E17" s="86" t="s">
        <v>77</v>
      </c>
      <c r="F17" s="87"/>
      <c r="G17" s="37"/>
      <c r="H17" s="56"/>
      <c r="I17" s="56"/>
      <c r="J17" s="60"/>
    </row>
    <row r="18" spans="1:10" outlineLevel="2">
      <c r="A18" t="s">
        <v>227</v>
      </c>
      <c r="C18" s="43"/>
      <c r="D18" s="63" t="s">
        <v>90</v>
      </c>
      <c r="E18" s="44" t="s">
        <v>92</v>
      </c>
      <c r="F18" s="44" t="s">
        <v>94</v>
      </c>
      <c r="G18" s="64" t="s">
        <v>85</v>
      </c>
      <c r="H18" s="65">
        <f>I18+J18</f>
        <v>2</v>
      </c>
      <c r="I18" s="65">
        <v>1</v>
      </c>
      <c r="J18" s="66">
        <v>1</v>
      </c>
    </row>
  </sheetData>
  <mergeCells count="6">
    <mergeCell ref="D17:F17"/>
    <mergeCell ref="D10:F10"/>
    <mergeCell ref="D11:F11"/>
    <mergeCell ref="D12:F12"/>
    <mergeCell ref="D13:F13"/>
    <mergeCell ref="D15:F15"/>
  </mergeCells>
  <phoneticPr fontId="15" type="noConversion"/>
  <pageMargins left="0.51181102362204722" right="0.51181102362204722" top="0.51181102362204722" bottom="0.47244094488188981" header="7.874015748031496E-2" footer="0.1968503937007874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topLeftCell="B2" workbookViewId="0">
      <selection activeCell="I32" sqref="I32"/>
    </sheetView>
  </sheetViews>
  <sheetFormatPr defaultRowHeight="12.75" outlineLevelRow="2"/>
  <cols>
    <col min="1" max="1" width="1.85546875" style="1" hidden="1" customWidth="1"/>
    <col min="2" max="2" width="1.85546875" style="1" customWidth="1"/>
    <col min="3" max="3" width="7.7109375" style="1" customWidth="1"/>
    <col min="4" max="4" width="13.5703125" style="1" customWidth="1"/>
    <col min="5" max="5" width="19.42578125" style="1" customWidth="1"/>
    <col min="6" max="6" width="34.5703125" style="1" customWidth="1"/>
    <col min="7" max="7" width="23.5703125" style="1" customWidth="1"/>
    <col min="8" max="8" width="7" style="1" customWidth="1"/>
    <col min="9" max="10" width="14.5703125" style="1" customWidth="1"/>
    <col min="11" max="16384" width="9.140625" style="1"/>
  </cols>
  <sheetData>
    <row r="1" spans="1:10" ht="12.75" hidden="1" customHeight="1">
      <c r="C1" t="s">
        <v>144</v>
      </c>
      <c r="D1" t="s">
        <v>164</v>
      </c>
      <c r="E1" t="s">
        <v>165</v>
      </c>
      <c r="F1" t="s">
        <v>145</v>
      </c>
      <c r="G1" t="s">
        <v>166</v>
      </c>
      <c r="H1" t="s">
        <v>167</v>
      </c>
      <c r="I1" t="s">
        <v>228</v>
      </c>
      <c r="J1" t="s">
        <v>229</v>
      </c>
    </row>
    <row r="2" spans="1:10" ht="12.75" customHeight="1"/>
    <row r="3" spans="1:10" ht="12.75" customHeight="1"/>
    <row r="4" spans="1:10" ht="12.75" customHeight="1"/>
    <row r="5" spans="1:10" ht="12.75" customHeight="1"/>
    <row r="6" spans="1:10" ht="12.75" customHeight="1">
      <c r="C6" s="47"/>
      <c r="D6" s="47"/>
      <c r="E6" s="47"/>
      <c r="F6" s="47"/>
      <c r="G6" s="47"/>
      <c r="H6" s="47"/>
      <c r="I6" s="47"/>
      <c r="J6" s="47"/>
    </row>
    <row r="7" spans="1:10" ht="12.75" customHeight="1"/>
    <row r="8" spans="1:10" ht="12.75" customHeight="1"/>
    <row r="9" spans="1:10" ht="24" customHeight="1">
      <c r="C9" s="34" t="s">
        <v>0</v>
      </c>
      <c r="D9" s="34" t="s">
        <v>20</v>
      </c>
      <c r="E9" s="34" t="s">
        <v>21</v>
      </c>
      <c r="F9" s="34" t="s">
        <v>22</v>
      </c>
      <c r="G9" s="34" t="s">
        <v>23</v>
      </c>
      <c r="H9" s="34" t="s">
        <v>2</v>
      </c>
      <c r="I9" s="34" t="s">
        <v>4</v>
      </c>
      <c r="J9" s="34" t="s">
        <v>4</v>
      </c>
    </row>
    <row r="10" spans="1:10" ht="12.75" customHeight="1">
      <c r="A10" t="s">
        <v>230</v>
      </c>
      <c r="C10" s="48"/>
      <c r="D10" s="82"/>
      <c r="E10" s="82"/>
      <c r="F10" s="83"/>
      <c r="G10" s="51"/>
      <c r="H10" s="54"/>
      <c r="I10" s="67" t="s">
        <v>103</v>
      </c>
      <c r="J10" s="58" t="s">
        <v>104</v>
      </c>
    </row>
    <row r="11" spans="1:10">
      <c r="A11" t="s">
        <v>231</v>
      </c>
      <c r="C11" s="49" t="s">
        <v>232</v>
      </c>
      <c r="D11" s="84" t="s">
        <v>97</v>
      </c>
      <c r="E11" s="84" t="s">
        <v>97</v>
      </c>
      <c r="F11" s="85"/>
      <c r="G11" s="52"/>
      <c r="H11" s="55"/>
      <c r="I11" s="68"/>
      <c r="J11" s="59"/>
    </row>
    <row r="12" spans="1:10" outlineLevel="1">
      <c r="A12" t="s">
        <v>233</v>
      </c>
      <c r="C12" s="35" t="s">
        <v>234</v>
      </c>
      <c r="D12" s="86" t="s">
        <v>98</v>
      </c>
      <c r="E12" s="86" t="s">
        <v>98</v>
      </c>
      <c r="F12" s="87"/>
      <c r="G12" s="37"/>
      <c r="H12" s="56"/>
      <c r="I12" s="56"/>
      <c r="J12" s="60"/>
    </row>
    <row r="13" spans="1:10" s="20" customFormat="1" ht="48" outlineLevel="1">
      <c r="A13"/>
      <c r="C13" s="36"/>
      <c r="D13" s="50" t="s">
        <v>99</v>
      </c>
      <c r="E13" s="38" t="s">
        <v>100</v>
      </c>
      <c r="F13" s="38" t="s">
        <v>101</v>
      </c>
      <c r="G13" s="53" t="s">
        <v>102</v>
      </c>
      <c r="H13" s="57">
        <f>I13+J13</f>
        <v>2</v>
      </c>
      <c r="I13" s="57">
        <v>1</v>
      </c>
      <c r="J13" s="62">
        <v>1</v>
      </c>
    </row>
    <row r="14" spans="1:10" s="20" customFormat="1" outlineLevel="1">
      <c r="A14" t="s">
        <v>253</v>
      </c>
      <c r="C14" s="74" t="s">
        <v>249</v>
      </c>
      <c r="D14" s="88" t="s">
        <v>77</v>
      </c>
      <c r="E14" s="88" t="s">
        <v>77</v>
      </c>
      <c r="F14" s="89"/>
      <c r="G14" s="75"/>
      <c r="H14" s="76"/>
      <c r="I14" s="56"/>
      <c r="J14" s="77"/>
    </row>
    <row r="15" spans="1:10" s="20" customFormat="1" ht="13.5" outlineLevel="2" thickBot="1">
      <c r="A15" t="s">
        <v>254</v>
      </c>
      <c r="C15" s="43"/>
      <c r="D15" s="63" t="s">
        <v>250</v>
      </c>
      <c r="E15" s="44" t="s">
        <v>251</v>
      </c>
      <c r="F15" s="44" t="s">
        <v>252</v>
      </c>
      <c r="G15" s="44" t="s">
        <v>114</v>
      </c>
      <c r="H15" s="65">
        <f>I15</f>
        <v>1</v>
      </c>
      <c r="I15" s="65">
        <v>1</v>
      </c>
      <c r="J15" s="78">
        <v>0</v>
      </c>
    </row>
  </sheetData>
  <mergeCells count="4">
    <mergeCell ref="D10:F10"/>
    <mergeCell ref="D11:F11"/>
    <mergeCell ref="D12:F12"/>
    <mergeCell ref="D14:F14"/>
  </mergeCells>
  <phoneticPr fontId="15" type="noConversion"/>
  <pageMargins left="0.51181102362204722" right="0.51181102362204722" top="0.51181102362204722" bottom="0.47244094488188981" header="7.874015748031496E-2" footer="0.1968503937007874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3"/>
  <sheetViews>
    <sheetView topLeftCell="B2" workbookViewId="0"/>
  </sheetViews>
  <sheetFormatPr defaultRowHeight="12.75" outlineLevelRow="2"/>
  <cols>
    <col min="1" max="1" width="1.85546875" style="1" hidden="1" customWidth="1"/>
    <col min="2" max="2" width="1.85546875" style="1" customWidth="1"/>
    <col min="3" max="3" width="7.7109375" style="1" customWidth="1"/>
    <col min="4" max="4" width="13.5703125" style="1" customWidth="1"/>
    <col min="5" max="5" width="19.42578125" style="1" customWidth="1"/>
    <col min="6" max="6" width="34.5703125" style="1" customWidth="1"/>
    <col min="7" max="7" width="23.5703125" style="1" customWidth="1"/>
    <col min="8" max="8" width="7" style="1" customWidth="1"/>
    <col min="9" max="10" width="14.5703125" style="1" customWidth="1"/>
    <col min="11" max="16384" width="9.140625" style="1"/>
  </cols>
  <sheetData>
    <row r="1" spans="1:10" ht="12.75" hidden="1" customHeight="1">
      <c r="C1" t="s">
        <v>144</v>
      </c>
      <c r="D1" t="s">
        <v>164</v>
      </c>
      <c r="E1" t="s">
        <v>165</v>
      </c>
      <c r="F1" t="s">
        <v>145</v>
      </c>
      <c r="G1" t="s">
        <v>166</v>
      </c>
      <c r="H1" t="s">
        <v>167</v>
      </c>
      <c r="I1" t="s">
        <v>235</v>
      </c>
      <c r="J1" t="s">
        <v>236</v>
      </c>
    </row>
    <row r="2" spans="1:10" ht="12.75" customHeight="1"/>
    <row r="3" spans="1:10" ht="12.75" customHeight="1"/>
    <row r="4" spans="1:10" ht="12.75" customHeight="1"/>
    <row r="5" spans="1:10" ht="12.75" customHeight="1"/>
    <row r="6" spans="1:10" ht="12.75" customHeight="1">
      <c r="C6" s="47"/>
      <c r="D6" s="47"/>
      <c r="E6" s="47"/>
      <c r="F6" s="47"/>
      <c r="G6" s="47"/>
      <c r="H6" s="47"/>
      <c r="I6" s="47"/>
      <c r="J6" s="47"/>
    </row>
    <row r="7" spans="1:10" ht="12.75" customHeight="1"/>
    <row r="8" spans="1:10" ht="12.75" customHeight="1"/>
    <row r="9" spans="1:10" ht="24" customHeight="1">
      <c r="C9" s="34" t="s">
        <v>0</v>
      </c>
      <c r="D9" s="34" t="s">
        <v>20</v>
      </c>
      <c r="E9" s="34" t="s">
        <v>21</v>
      </c>
      <c r="F9" s="34" t="s">
        <v>22</v>
      </c>
      <c r="G9" s="34" t="s">
        <v>23</v>
      </c>
      <c r="H9" s="34" t="s">
        <v>2</v>
      </c>
      <c r="I9" s="34" t="s">
        <v>4</v>
      </c>
      <c r="J9" s="34" t="s">
        <v>4</v>
      </c>
    </row>
    <row r="10" spans="1:10" ht="12.75" customHeight="1">
      <c r="A10" t="s">
        <v>237</v>
      </c>
      <c r="C10" s="48"/>
      <c r="D10" s="82"/>
      <c r="E10" s="82"/>
      <c r="F10" s="83"/>
      <c r="G10" s="51"/>
      <c r="H10" s="54"/>
      <c r="I10" s="67" t="s">
        <v>111</v>
      </c>
      <c r="J10" s="58" t="s">
        <v>112</v>
      </c>
    </row>
    <row r="11" spans="1:10">
      <c r="A11" t="s">
        <v>238</v>
      </c>
      <c r="C11" s="49" t="s">
        <v>239</v>
      </c>
      <c r="D11" s="84" t="s">
        <v>105</v>
      </c>
      <c r="E11" s="84" t="s">
        <v>105</v>
      </c>
      <c r="F11" s="85"/>
      <c r="G11" s="52"/>
      <c r="H11" s="55"/>
      <c r="I11" s="68"/>
      <c r="J11" s="59"/>
    </row>
    <row r="12" spans="1:10" outlineLevel="1">
      <c r="A12" t="s">
        <v>240</v>
      </c>
      <c r="C12" s="35" t="s">
        <v>241</v>
      </c>
      <c r="D12" s="86" t="s">
        <v>106</v>
      </c>
      <c r="E12" s="86" t="s">
        <v>106</v>
      </c>
      <c r="F12" s="87"/>
      <c r="G12" s="37"/>
      <c r="H12" s="56"/>
      <c r="I12" s="56"/>
      <c r="J12" s="60"/>
    </row>
    <row r="13" spans="1:10" ht="36" outlineLevel="2">
      <c r="A13" t="s">
        <v>242</v>
      </c>
      <c r="C13" s="43"/>
      <c r="D13" s="63" t="s">
        <v>107</v>
      </c>
      <c r="E13" s="44" t="s">
        <v>108</v>
      </c>
      <c r="F13" s="44" t="s">
        <v>109</v>
      </c>
      <c r="G13" s="64" t="s">
        <v>110</v>
      </c>
      <c r="H13" s="65">
        <f>I13+J13</f>
        <v>2</v>
      </c>
      <c r="I13" s="65">
        <v>1</v>
      </c>
      <c r="J13" s="66">
        <v>1</v>
      </c>
    </row>
  </sheetData>
  <mergeCells count="3">
    <mergeCell ref="D10:F10"/>
    <mergeCell ref="D11:F11"/>
    <mergeCell ref="D12:F12"/>
  </mergeCells>
  <phoneticPr fontId="15" type="noConversion"/>
  <pageMargins left="0.51181102362204722" right="0.51181102362204722" top="0.51181102362204722" bottom="0.47244094488188981" header="7.874015748031496E-2" footer="0.1968503937007874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2"/>
  <sheetViews>
    <sheetView tabSelected="1" topLeftCell="B2" workbookViewId="0">
      <selection activeCell="L21" sqref="L21"/>
    </sheetView>
  </sheetViews>
  <sheetFormatPr defaultRowHeight="12.75" outlineLevelRow="1"/>
  <cols>
    <col min="1" max="1" width="1.85546875" style="1" hidden="1" customWidth="1"/>
    <col min="2" max="2" width="1.85546875" style="1" customWidth="1"/>
    <col min="3" max="3" width="7.7109375" style="1" customWidth="1"/>
    <col min="4" max="4" width="13.5703125" style="1" customWidth="1"/>
    <col min="5" max="5" width="19.42578125" style="1" customWidth="1"/>
    <col min="6" max="6" width="34.5703125" style="1" customWidth="1"/>
    <col min="7" max="7" width="9.140625" style="1" customWidth="1"/>
    <col min="8" max="8" width="9.85546875" style="1" customWidth="1"/>
    <col min="9" max="16384" width="9.140625" style="1"/>
  </cols>
  <sheetData>
    <row r="1" spans="1:9" ht="12.75" hidden="1" customHeight="1">
      <c r="C1" t="s">
        <v>144</v>
      </c>
      <c r="D1" t="s">
        <v>164</v>
      </c>
      <c r="E1" t="s">
        <v>165</v>
      </c>
      <c r="F1" t="s">
        <v>145</v>
      </c>
      <c r="G1" t="s">
        <v>243</v>
      </c>
      <c r="H1" t="s">
        <v>146</v>
      </c>
      <c r="I1" t="s">
        <v>244</v>
      </c>
    </row>
    <row r="2" spans="1:9" ht="12.75" customHeight="1"/>
    <row r="3" spans="1:9" ht="12.75" customHeight="1"/>
    <row r="4" spans="1:9" ht="12.75" customHeight="1"/>
    <row r="5" spans="1:9" ht="12.75" customHeight="1"/>
    <row r="6" spans="1:9" ht="12.75" customHeight="1">
      <c r="C6" s="47"/>
      <c r="D6" s="47"/>
      <c r="E6" s="47"/>
      <c r="F6" s="47"/>
      <c r="G6" s="47"/>
      <c r="H6" s="47"/>
    </row>
    <row r="7" spans="1:9" ht="12.75" customHeight="1"/>
    <row r="8" spans="1:9" ht="12.75" customHeight="1"/>
    <row r="9" spans="1:9" ht="24" customHeight="1">
      <c r="C9" s="34" t="s">
        <v>0</v>
      </c>
      <c r="D9" s="34" t="s">
        <v>20</v>
      </c>
      <c r="E9" s="34" t="s">
        <v>21</v>
      </c>
      <c r="F9" s="34" t="s">
        <v>22</v>
      </c>
      <c r="G9" s="34" t="s">
        <v>113</v>
      </c>
      <c r="H9" s="34" t="s">
        <v>2</v>
      </c>
      <c r="I9" s="69" t="s">
        <v>114</v>
      </c>
    </row>
    <row r="10" spans="1:9">
      <c r="A10" t="s">
        <v>245</v>
      </c>
      <c r="C10" s="48"/>
      <c r="D10" s="82" t="s">
        <v>115</v>
      </c>
      <c r="E10" s="82"/>
      <c r="F10" s="83"/>
      <c r="G10" s="70"/>
      <c r="H10" s="61"/>
      <c r="I10" s="73"/>
    </row>
    <row r="11" spans="1:9">
      <c r="A11" t="s">
        <v>246</v>
      </c>
      <c r="C11" s="49" t="s">
        <v>247</v>
      </c>
      <c r="D11" s="84" t="s">
        <v>24</v>
      </c>
      <c r="E11" s="84" t="s">
        <v>24</v>
      </c>
      <c r="F11" s="85"/>
      <c r="G11" s="71"/>
      <c r="H11" s="72">
        <v>1</v>
      </c>
      <c r="I11" s="73"/>
    </row>
    <row r="12" spans="1:9" ht="72" outlineLevel="1">
      <c r="A12" t="s">
        <v>248</v>
      </c>
      <c r="C12" s="43"/>
      <c r="D12" s="63" t="s">
        <v>116</v>
      </c>
      <c r="E12" s="44" t="s">
        <v>117</v>
      </c>
      <c r="F12" s="44" t="s">
        <v>118</v>
      </c>
      <c r="G12" s="45">
        <v>4</v>
      </c>
      <c r="H12" s="66">
        <f>G12*H11</f>
        <v>4</v>
      </c>
      <c r="I12" s="73"/>
    </row>
  </sheetData>
  <mergeCells count="2">
    <mergeCell ref="D10:F10"/>
    <mergeCell ref="D11:F11"/>
  </mergeCells>
  <phoneticPr fontId="15" type="noConversion"/>
  <pageMargins left="0.51181102362204722" right="0.51181102362204722" top="0.51181102362204722" bottom="0.47244094488188981" header="7.874015748031496E-2" footer="0.19685039370078741"/>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C5B4B712841F4C8A7AAEE2CD191271" ma:contentTypeVersion="1" ma:contentTypeDescription="Create a new document." ma:contentTypeScope="" ma:versionID="fd4f534fc22f1d982cc2e0e62ad2af45">
  <xsd:schema xmlns:xsd="http://www.w3.org/2001/XMLSchema" xmlns:xs="http://www.w3.org/2001/XMLSchema" xmlns:p="http://schemas.microsoft.com/office/2006/metadata/properties" xmlns:ns2="475f1e55-3009-46d8-9566-5d569a2b3a98" targetNamespace="http://schemas.microsoft.com/office/2006/metadata/properties" ma:root="true" ma:fieldsID="1d095aabec1d15598815726bd4b054a7" ns2:_="">
    <xsd:import namespace="475f1e55-3009-46d8-9566-5d569a2b3a9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5f1e55-3009-46d8-9566-5d569a2b3a9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C49AF9-1CEF-46BD-A244-DFF9F70652D3}"/>
</file>

<file path=customXml/itemProps2.xml><?xml version="1.0" encoding="utf-8"?>
<ds:datastoreItem xmlns:ds="http://schemas.openxmlformats.org/officeDocument/2006/customXml" ds:itemID="{23A74459-ABA0-4BAC-B3B3-CBF0C40DBBF1}"/>
</file>

<file path=customXml/itemProps3.xml><?xml version="1.0" encoding="utf-8"?>
<ds:datastoreItem xmlns:ds="http://schemas.openxmlformats.org/officeDocument/2006/customXml" ds:itemID="{53E02BF1-854D-4518-9B51-652EFEA752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49</vt:i4>
      </vt:variant>
    </vt:vector>
  </HeadingPairs>
  <TitlesOfParts>
    <vt:vector size="61" baseType="lpstr">
      <vt:lpstr>Cover</vt:lpstr>
      <vt:lpstr>Disclaimer</vt:lpstr>
      <vt:lpstr>Basic Information</vt:lpstr>
      <vt:lpstr>Summary</vt:lpstr>
      <vt:lpstr>tmp_v</vt:lpstr>
      <vt:lpstr>CloudCampus@AC-Campus V300R019</vt:lpstr>
      <vt:lpstr>CloudCampus@AC-Campus HW V300R0</vt:lpstr>
      <vt:lpstr>CloudEngine S5731-H24T4XC</vt:lpstr>
      <vt:lpstr>CloudEngine S5731-H24P4XC</vt:lpstr>
      <vt:lpstr>AirEngine 5760-51</vt:lpstr>
      <vt:lpstr>AR6120</vt:lpstr>
      <vt:lpstr>Technical Support Service</vt:lpstr>
      <vt:lpstr>Cover!AGENTID</vt:lpstr>
      <vt:lpstr>'Basic Information'!bAuthPriceName</vt:lpstr>
      <vt:lpstr>'Basic Information'!bContractNo</vt:lpstr>
      <vt:lpstr>'Basic Information'!bCountry</vt:lpstr>
      <vt:lpstr>'Basic Information'!bCountryName</vt:lpstr>
      <vt:lpstr>Cover!BOQ_FLAG</vt:lpstr>
      <vt:lpstr>'Basic Information'!bPartnerName</vt:lpstr>
      <vt:lpstr>'Basic Information'!bPoNo</vt:lpstr>
      <vt:lpstr>'Basic Information'!bPriceBookName</vt:lpstr>
      <vt:lpstr>'Basic Information'!bPriceId</vt:lpstr>
      <vt:lpstr>'Basic Information'!bProposalNo</vt:lpstr>
      <vt:lpstr>'Basic Information'!bUserId</vt:lpstr>
      <vt:lpstr>'AirEngine 5760-51'!CFGAREA</vt:lpstr>
      <vt:lpstr>'AR6120'!CFGAREA</vt:lpstr>
      <vt:lpstr>'CloudCampus@AC-Campus HW V300R0'!CFGAREA</vt:lpstr>
      <vt:lpstr>'CloudCampus@AC-Campus V300R019'!CFGAREA</vt:lpstr>
      <vt:lpstr>'CloudEngine S5731-H24P4XC'!CFGAREA</vt:lpstr>
      <vt:lpstr>'CloudEngine S5731-H24T4XC'!CFGAREA</vt:lpstr>
      <vt:lpstr>Summary!CFGAREA</vt:lpstr>
      <vt:lpstr>'Technical Support Service'!CFGAREA</vt:lpstr>
      <vt:lpstr>Cover!COMPANYNAME</vt:lpstr>
      <vt:lpstr>Cover!CREATE_DATE</vt:lpstr>
      <vt:lpstr>Cover!PRICEID</vt:lpstr>
      <vt:lpstr>'AirEngine 5760-51'!Print_Area</vt:lpstr>
      <vt:lpstr>'AR6120'!Print_Area</vt:lpstr>
      <vt:lpstr>'CloudCampus@AC-Campus HW V300R0'!Print_Area</vt:lpstr>
      <vt:lpstr>'CloudCampus@AC-Campus V300R019'!Print_Area</vt:lpstr>
      <vt:lpstr>'CloudEngine S5731-H24P4XC'!Print_Area</vt:lpstr>
      <vt:lpstr>'CloudEngine S5731-H24T4XC'!Print_Area</vt:lpstr>
      <vt:lpstr>Cover!Print_Area</vt:lpstr>
      <vt:lpstr>Disclaimer!Print_Area</vt:lpstr>
      <vt:lpstr>Summary!Print_Area</vt:lpstr>
      <vt:lpstr>'Technical Support Service'!Print_Area</vt:lpstr>
      <vt:lpstr>'AirEngine 5760-51'!Print_Titles</vt:lpstr>
      <vt:lpstr>'AR6120'!Print_Titles</vt:lpstr>
      <vt:lpstr>'CloudCampus@AC-Campus HW V300R0'!Print_Titles</vt:lpstr>
      <vt:lpstr>'CloudCampus@AC-Campus V300R019'!Print_Titles</vt:lpstr>
      <vt:lpstr>'CloudEngine S5731-H24P4XC'!Print_Titles</vt:lpstr>
      <vt:lpstr>'CloudEngine S5731-H24T4XC'!Print_Titles</vt:lpstr>
      <vt:lpstr>Summary!Print_Titles</vt:lpstr>
      <vt:lpstr>'Technical Support Service'!Print_Titles</vt:lpstr>
      <vt:lpstr>Cover!PROJECTCODE</vt:lpstr>
      <vt:lpstr>Cover!PROJECTNAME</vt:lpstr>
      <vt:lpstr>Cover!QUOTATIONBY</vt:lpstr>
      <vt:lpstr>Cover!QUOTATIONNO</vt:lpstr>
      <vt:lpstr>Cover!USERID</vt:lpstr>
      <vt:lpstr>'Basic Information'!VALID_AREA</vt:lpstr>
      <vt:lpstr>Cover!VALID_AREA</vt:lpstr>
      <vt:lpstr>Disclaimer!VALID_AREA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2020-12-16T03:22:05Z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(3)c7Qo7kLPg8O06Psc2QMO20oSmj3t1hsZPqmtslJtclTJ4RZ3IePlX6gU9VNmie/L/maLyXiC
ZcAojRn8YuRuyI9giVSAlmhpJLJI66+6gqHH7fiexiaNmHiojQR8ZgHwVk64MLgzFErpOjVP
wlbiSU4hE4a/+G73EeMbUgKfOP+VstmGnBZ13OVSFa4hQLbP+X+v68JL+g8InR9InfsKD2do
t3Ci0bwXLinikHAV3q</vt:lpwstr>
  </property>
  <property fmtid="{D5CDD505-2E9C-101B-9397-08002B2CF9AE}" pid="3" name="_2015_ms_pID_7253431">
    <vt:lpwstr>8UZDzIrIVBy1I8jovnvGrzqli5H2Au31Hw0udJHo9a+QDFD9SUYdeI
fRbbzn9e2GQCLJXvMbBJNilrSZf5Q8JU0dlq3WWwOlUANZwrDGkr85XOpbMx4wbgSJQXbuX/
i5zAQuxw2wPpiKns4UqgdBbadlIR/vVkG05t1e5rBiIjm/L4kecqwlSKkP1A9z9T2EWM3U2f
UaJJDLCzxchV1A0eYnRp9T2bQQ5KzY/Z8cIe</vt:lpwstr>
  </property>
  <property fmtid="{D5CDD505-2E9C-101B-9397-08002B2CF9AE}" pid="4" name="ContentTypeId">
    <vt:lpwstr>0x01010002C5B4B712841F4C8A7AAEE2CD191271</vt:lpwstr>
  </property>
  <property fmtid="{D5CDD505-2E9C-101B-9397-08002B2CF9AE}" pid="5" name="_2015_ms_pID_7253432">
    <vt:lpwstr>og==</vt:lpwstr>
  </property>
</Properties>
</file>